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0" yWindow="0" windowWidth="9180" windowHeight="7005"/>
  </bookViews>
  <sheets>
    <sheet name="Бюджет_3" sheetId="2" r:id="rId1"/>
  </sheets>
  <definedNames>
    <definedName name="_xlnm._FilterDatabase" localSheetId="0" hidden="1">Бюджет_3!$B$6:$H$6</definedName>
    <definedName name="_xlnm.Print_Titles" localSheetId="0">Бюджет_3!$5:$6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8" i="2" l="1"/>
  <c r="E166" i="2"/>
  <c r="F166" i="2"/>
  <c r="D166" i="2"/>
  <c r="E113" i="2"/>
  <c r="F113" i="2"/>
  <c r="D113" i="2"/>
  <c r="E106" i="2"/>
  <c r="F106" i="2"/>
  <c r="D106" i="2"/>
  <c r="D101" i="2"/>
  <c r="G106" i="2" l="1"/>
  <c r="F191" i="2"/>
  <c r="H196" i="2"/>
  <c r="E191" i="2"/>
  <c r="D191" i="2"/>
  <c r="H98" i="2"/>
  <c r="E97" i="2"/>
  <c r="F97" i="2"/>
  <c r="D97" i="2"/>
  <c r="E77" i="2"/>
  <c r="F77" i="2"/>
  <c r="H97" i="2" l="1"/>
  <c r="G9" i="2"/>
  <c r="H9" i="2"/>
  <c r="G10" i="2"/>
  <c r="H10" i="2"/>
  <c r="G11" i="2"/>
  <c r="H11" i="2"/>
  <c r="G12" i="2"/>
  <c r="H12" i="2"/>
  <c r="G13" i="2"/>
  <c r="H13" i="2"/>
  <c r="G14" i="2"/>
  <c r="H14" i="2"/>
  <c r="G16" i="2"/>
  <c r="H16" i="2"/>
  <c r="G17" i="2"/>
  <c r="H17" i="2"/>
  <c r="G19" i="2"/>
  <c r="H19" i="2"/>
  <c r="G20" i="2"/>
  <c r="H20" i="2"/>
  <c r="G21" i="2"/>
  <c r="H21" i="2"/>
  <c r="G22" i="2"/>
  <c r="H22" i="2"/>
  <c r="G23" i="2"/>
  <c r="H23" i="2"/>
  <c r="G25" i="2"/>
  <c r="H25" i="2"/>
  <c r="G26" i="2"/>
  <c r="H26" i="2"/>
  <c r="G27" i="2"/>
  <c r="H27" i="2"/>
  <c r="G30" i="2"/>
  <c r="H30" i="2"/>
  <c r="G31" i="2"/>
  <c r="H31" i="2"/>
  <c r="G33" i="2"/>
  <c r="H33" i="2"/>
  <c r="G35" i="2"/>
  <c r="H35" i="2"/>
  <c r="G38" i="2"/>
  <c r="H38" i="2"/>
  <c r="G39" i="2"/>
  <c r="H39" i="2"/>
  <c r="G40" i="2"/>
  <c r="H40" i="2"/>
  <c r="G41" i="2"/>
  <c r="H41" i="2"/>
  <c r="G43" i="2"/>
  <c r="H43" i="2"/>
  <c r="G44" i="2"/>
  <c r="H44" i="2"/>
  <c r="G45" i="2"/>
  <c r="H45" i="2"/>
  <c r="G48" i="2"/>
  <c r="H48" i="2"/>
  <c r="G49" i="2"/>
  <c r="H49" i="2"/>
  <c r="G50" i="2"/>
  <c r="H50" i="2"/>
  <c r="G51" i="2"/>
  <c r="H51" i="2"/>
  <c r="G52" i="2"/>
  <c r="H52" i="2"/>
  <c r="G53" i="2"/>
  <c r="H53" i="2"/>
  <c r="G55" i="2"/>
  <c r="H55" i="2"/>
  <c r="G56" i="2"/>
  <c r="H56" i="2"/>
  <c r="G57" i="2"/>
  <c r="H57" i="2"/>
  <c r="G58" i="2"/>
  <c r="H58" i="2"/>
  <c r="G59" i="2"/>
  <c r="H59" i="2"/>
  <c r="G62" i="2"/>
  <c r="H62" i="2"/>
  <c r="G64" i="2"/>
  <c r="H64" i="2"/>
  <c r="G65" i="2"/>
  <c r="H65" i="2"/>
  <c r="G67" i="2"/>
  <c r="H67" i="2"/>
  <c r="G68" i="2"/>
  <c r="H68" i="2"/>
  <c r="G69" i="2"/>
  <c r="H69" i="2"/>
  <c r="G70" i="2"/>
  <c r="H70" i="2"/>
  <c r="G71" i="2"/>
  <c r="H71" i="2"/>
  <c r="G74" i="2"/>
  <c r="H74" i="2"/>
  <c r="G76" i="2"/>
  <c r="H76" i="2"/>
  <c r="G78" i="2"/>
  <c r="H78" i="2"/>
  <c r="G80" i="2"/>
  <c r="H80" i="2"/>
  <c r="G83" i="2"/>
  <c r="H83" i="2"/>
  <c r="G84" i="2"/>
  <c r="H84" i="2"/>
  <c r="G86" i="2"/>
  <c r="H86" i="2"/>
  <c r="G87" i="2"/>
  <c r="H87" i="2"/>
  <c r="G88" i="2"/>
  <c r="H88" i="2"/>
  <c r="G89" i="2"/>
  <c r="H89" i="2"/>
  <c r="G91" i="2"/>
  <c r="H91" i="2"/>
  <c r="G92" i="2"/>
  <c r="H92" i="2"/>
  <c r="G93" i="2"/>
  <c r="H93" i="2"/>
  <c r="G95" i="2"/>
  <c r="H95" i="2"/>
  <c r="G100" i="2"/>
  <c r="H100" i="2"/>
  <c r="G102" i="2"/>
  <c r="H102" i="2"/>
  <c r="G103" i="2"/>
  <c r="H103" i="2"/>
  <c r="H104" i="2"/>
  <c r="G107" i="2"/>
  <c r="H107" i="2"/>
  <c r="G109" i="2"/>
  <c r="H109" i="2"/>
  <c r="G111" i="2"/>
  <c r="H111" i="2"/>
  <c r="G114" i="2"/>
  <c r="H114" i="2"/>
  <c r="G115" i="2"/>
  <c r="H115" i="2"/>
  <c r="G116" i="2"/>
  <c r="H116" i="2"/>
  <c r="G117" i="2"/>
  <c r="H117" i="2"/>
  <c r="G118" i="2"/>
  <c r="H118" i="2"/>
  <c r="H119" i="2"/>
  <c r="G121" i="2"/>
  <c r="H121" i="2"/>
  <c r="G123" i="2"/>
  <c r="H123" i="2"/>
  <c r="G125" i="2"/>
  <c r="H125" i="2"/>
  <c r="G128" i="2"/>
  <c r="H128" i="2"/>
  <c r="G129" i="2"/>
  <c r="H129" i="2"/>
  <c r="G130" i="2"/>
  <c r="H130" i="2"/>
  <c r="G131" i="2"/>
  <c r="H131" i="2"/>
  <c r="G133" i="2"/>
  <c r="H133" i="2"/>
  <c r="G135" i="2"/>
  <c r="H135" i="2"/>
  <c r="G138" i="2"/>
  <c r="H138" i="2"/>
  <c r="G139" i="2"/>
  <c r="H139" i="2"/>
  <c r="G140" i="2"/>
  <c r="H140" i="2"/>
  <c r="G142" i="2"/>
  <c r="H142" i="2"/>
  <c r="G144" i="2"/>
  <c r="H144" i="2"/>
  <c r="G147" i="2"/>
  <c r="H147" i="2"/>
  <c r="G149" i="2"/>
  <c r="H149" i="2"/>
  <c r="G150" i="2"/>
  <c r="H150" i="2"/>
  <c r="G151" i="2"/>
  <c r="H151" i="2"/>
  <c r="G153" i="2"/>
  <c r="H153" i="2"/>
  <c r="G154" i="2"/>
  <c r="H154" i="2"/>
  <c r="G155" i="2"/>
  <c r="H155" i="2"/>
  <c r="G156" i="2"/>
  <c r="H156" i="2"/>
  <c r="G157" i="2"/>
  <c r="H157" i="2"/>
  <c r="G160" i="2"/>
  <c r="H160" i="2"/>
  <c r="G162" i="2"/>
  <c r="H162" i="2"/>
  <c r="G163" i="2"/>
  <c r="H163" i="2"/>
  <c r="G164" i="2"/>
  <c r="H164" i="2"/>
  <c r="G167" i="2"/>
  <c r="H167" i="2"/>
  <c r="G169" i="2"/>
  <c r="H169" i="2"/>
  <c r="G170" i="2"/>
  <c r="H170" i="2"/>
  <c r="G172" i="2"/>
  <c r="H172" i="2"/>
  <c r="G173" i="2"/>
  <c r="H173" i="2"/>
  <c r="G174" i="2"/>
  <c r="H174" i="2"/>
  <c r="G175" i="2"/>
  <c r="H175" i="2"/>
  <c r="G177" i="2"/>
  <c r="H177" i="2"/>
  <c r="G178" i="2"/>
  <c r="H178" i="2"/>
  <c r="G179" i="2"/>
  <c r="H179" i="2"/>
  <c r="G180" i="2"/>
  <c r="H180" i="2"/>
  <c r="G181" i="2"/>
  <c r="H181" i="2"/>
  <c r="G182" i="2"/>
  <c r="H182" i="2"/>
  <c r="G186" i="2"/>
  <c r="H186" i="2"/>
  <c r="G187" i="2"/>
  <c r="H187" i="2"/>
  <c r="G189" i="2"/>
  <c r="H189" i="2"/>
  <c r="G190" i="2"/>
  <c r="H190" i="2"/>
  <c r="G192" i="2"/>
  <c r="H192" i="2"/>
  <c r="G193" i="2"/>
  <c r="H193" i="2"/>
  <c r="G194" i="2"/>
  <c r="H194" i="2"/>
  <c r="G195" i="2"/>
  <c r="H195" i="2"/>
  <c r="G197" i="2"/>
  <c r="H197" i="2"/>
  <c r="E188" i="2" l="1"/>
  <c r="F188" i="2"/>
  <c r="E127" i="2"/>
  <c r="F127" i="2"/>
  <c r="D127" i="2"/>
  <c r="E110" i="2"/>
  <c r="F110" i="2"/>
  <c r="D110" i="2"/>
  <c r="E185" i="2"/>
  <c r="F185" i="2"/>
  <c r="E176" i="2"/>
  <c r="F176" i="2"/>
  <c r="E171" i="2"/>
  <c r="F171" i="2"/>
  <c r="D171" i="2"/>
  <c r="E168" i="2"/>
  <c r="F168" i="2"/>
  <c r="E161" i="2"/>
  <c r="F161" i="2"/>
  <c r="E159" i="2"/>
  <c r="F159" i="2"/>
  <c r="D159" i="2"/>
  <c r="E152" i="2"/>
  <c r="F152" i="2"/>
  <c r="E146" i="2"/>
  <c r="F146" i="2"/>
  <c r="D146" i="2"/>
  <c r="E148" i="2"/>
  <c r="F148" i="2"/>
  <c r="E143" i="2"/>
  <c r="F143" i="2"/>
  <c r="D143" i="2"/>
  <c r="E141" i="2"/>
  <c r="F141" i="2"/>
  <c r="D141" i="2"/>
  <c r="E137" i="2"/>
  <c r="F137" i="2"/>
  <c r="E132" i="2"/>
  <c r="F132" i="2"/>
  <c r="E134" i="2"/>
  <c r="F134" i="2"/>
  <c r="E124" i="2"/>
  <c r="F124" i="2"/>
  <c r="D124" i="2"/>
  <c r="E122" i="2"/>
  <c r="F122" i="2"/>
  <c r="D122" i="2"/>
  <c r="E120" i="2"/>
  <c r="F120" i="2"/>
  <c r="E108" i="2"/>
  <c r="F108" i="2"/>
  <c r="E101" i="2"/>
  <c r="F101" i="2"/>
  <c r="E99" i="2"/>
  <c r="F99" i="2"/>
  <c r="E82" i="2"/>
  <c r="F82" i="2"/>
  <c r="E85" i="2"/>
  <c r="F85" i="2"/>
  <c r="E90" i="2"/>
  <c r="F90" i="2"/>
  <c r="E94" i="2"/>
  <c r="F94" i="2"/>
  <c r="E73" i="2"/>
  <c r="F73" i="2"/>
  <c r="E75" i="2"/>
  <c r="F75" i="2"/>
  <c r="E79" i="2"/>
  <c r="F79" i="2"/>
  <c r="D79" i="2"/>
  <c r="D77" i="2"/>
  <c r="D75" i="2"/>
  <c r="D73" i="2"/>
  <c r="E61" i="2"/>
  <c r="F61" i="2"/>
  <c r="D61" i="2"/>
  <c r="E63" i="2"/>
  <c r="F63" i="2"/>
  <c r="D63" i="2"/>
  <c r="E66" i="2"/>
  <c r="F66" i="2"/>
  <c r="E47" i="2"/>
  <c r="F47" i="2"/>
  <c r="E54" i="2"/>
  <c r="F54" i="2"/>
  <c r="E42" i="2"/>
  <c r="F42" i="2"/>
  <c r="E37" i="2"/>
  <c r="F37" i="2"/>
  <c r="E34" i="2"/>
  <c r="F34" i="2"/>
  <c r="E32" i="2"/>
  <c r="F32" i="2"/>
  <c r="E29" i="2"/>
  <c r="F29" i="2"/>
  <c r="E8" i="2"/>
  <c r="F8" i="2"/>
  <c r="E15" i="2"/>
  <c r="F15" i="2"/>
  <c r="E18" i="2"/>
  <c r="F18" i="2"/>
  <c r="E24" i="2"/>
  <c r="F24" i="2"/>
  <c r="D185" i="2"/>
  <c r="D176" i="2"/>
  <c r="D168" i="2"/>
  <c r="D161" i="2"/>
  <c r="D152" i="2"/>
  <c r="D148" i="2"/>
  <c r="D134" i="2"/>
  <c r="D132" i="2"/>
  <c r="D120" i="2"/>
  <c r="D108" i="2"/>
  <c r="D99" i="2"/>
  <c r="D94" i="2"/>
  <c r="D90" i="2"/>
  <c r="D85" i="2"/>
  <c r="D82" i="2"/>
  <c r="D66" i="2"/>
  <c r="D54" i="2"/>
  <c r="D47" i="2"/>
  <c r="D42" i="2"/>
  <c r="D37" i="2"/>
  <c r="D34" i="2"/>
  <c r="D32" i="2"/>
  <c r="D29" i="2"/>
  <c r="D24" i="2"/>
  <c r="D18" i="2"/>
  <c r="D15" i="2"/>
  <c r="D8" i="2"/>
  <c r="D46" i="2" l="1"/>
  <c r="F96" i="2"/>
  <c r="D96" i="2"/>
  <c r="E96" i="2"/>
  <c r="E126" i="2"/>
  <c r="D136" i="2"/>
  <c r="D36" i="2"/>
  <c r="G37" i="2"/>
  <c r="H37" i="2"/>
  <c r="G79" i="2"/>
  <c r="H79" i="2"/>
  <c r="G94" i="2"/>
  <c r="H94" i="2"/>
  <c r="G99" i="2"/>
  <c r="H99" i="2"/>
  <c r="H120" i="2"/>
  <c r="G120" i="2"/>
  <c r="G141" i="2"/>
  <c r="H141" i="2"/>
  <c r="H24" i="2"/>
  <c r="G24" i="2"/>
  <c r="G15" i="2"/>
  <c r="H15" i="2"/>
  <c r="G29" i="2"/>
  <c r="H29" i="2"/>
  <c r="H34" i="2"/>
  <c r="G34" i="2"/>
  <c r="G42" i="2"/>
  <c r="H42" i="2"/>
  <c r="G47" i="2"/>
  <c r="H47" i="2"/>
  <c r="G61" i="2"/>
  <c r="H61" i="2"/>
  <c r="G77" i="2"/>
  <c r="H77" i="2"/>
  <c r="G73" i="2"/>
  <c r="H73" i="2"/>
  <c r="G90" i="2"/>
  <c r="H90" i="2"/>
  <c r="H82" i="2"/>
  <c r="G82" i="2"/>
  <c r="H113" i="2"/>
  <c r="G113" i="2"/>
  <c r="H124" i="2"/>
  <c r="G124" i="2"/>
  <c r="H132" i="2"/>
  <c r="G132" i="2"/>
  <c r="G152" i="2"/>
  <c r="H152" i="2"/>
  <c r="G171" i="2"/>
  <c r="H171" i="2"/>
  <c r="G185" i="2"/>
  <c r="H185" i="2"/>
  <c r="H127" i="2"/>
  <c r="G127" i="2"/>
  <c r="D126" i="2"/>
  <c r="E46" i="2"/>
  <c r="G63" i="2"/>
  <c r="H63" i="2"/>
  <c r="G101" i="2"/>
  <c r="H101" i="2"/>
  <c r="H108" i="2"/>
  <c r="G108" i="2"/>
  <c r="G122" i="2"/>
  <c r="H122" i="2"/>
  <c r="G143" i="2"/>
  <c r="H143" i="2"/>
  <c r="H161" i="2"/>
  <c r="G161" i="2"/>
  <c r="G168" i="2"/>
  <c r="H168" i="2"/>
  <c r="G110" i="2"/>
  <c r="H110" i="2"/>
  <c r="G32" i="2"/>
  <c r="H32" i="2"/>
  <c r="H66" i="2"/>
  <c r="G66" i="2"/>
  <c r="G75" i="2"/>
  <c r="H75" i="2"/>
  <c r="H146" i="2"/>
  <c r="G146" i="2"/>
  <c r="G191" i="2"/>
  <c r="H191" i="2"/>
  <c r="H106" i="2"/>
  <c r="G137" i="2"/>
  <c r="H137" i="2"/>
  <c r="G148" i="2"/>
  <c r="H148" i="2"/>
  <c r="G159" i="2"/>
  <c r="H159" i="2"/>
  <c r="G166" i="2"/>
  <c r="H166" i="2"/>
  <c r="G188" i="2"/>
  <c r="H188" i="2"/>
  <c r="G18" i="2"/>
  <c r="H18" i="2"/>
  <c r="G54" i="2"/>
  <c r="H54" i="2"/>
  <c r="G85" i="2"/>
  <c r="H85" i="2"/>
  <c r="G134" i="2"/>
  <c r="H134" i="2"/>
  <c r="H176" i="2"/>
  <c r="G176" i="2"/>
  <c r="D165" i="2"/>
  <c r="D184" i="2"/>
  <c r="E81" i="2"/>
  <c r="D28" i="2"/>
  <c r="E72" i="2"/>
  <c r="F72" i="2"/>
  <c r="F158" i="2"/>
  <c r="F165" i="2"/>
  <c r="E184" i="2"/>
  <c r="E7" i="2"/>
  <c r="E145" i="2"/>
  <c r="E136" i="2"/>
  <c r="D60" i="2"/>
  <c r="D81" i="2"/>
  <c r="E60" i="2"/>
  <c r="F126" i="2"/>
  <c r="E158" i="2"/>
  <c r="D158" i="2"/>
  <c r="D112" i="2"/>
  <c r="F145" i="2"/>
  <c r="F184" i="2"/>
  <c r="F136" i="2"/>
  <c r="F81" i="2"/>
  <c r="F60" i="2"/>
  <c r="F46" i="2"/>
  <c r="F36" i="2"/>
  <c r="F28" i="2"/>
  <c r="F7" i="2"/>
  <c r="E165" i="2"/>
  <c r="D145" i="2"/>
  <c r="F112" i="2"/>
  <c r="E112" i="2"/>
  <c r="D72" i="2"/>
  <c r="E36" i="2"/>
  <c r="E28" i="2"/>
  <c r="D7" i="2"/>
  <c r="G28" i="2" l="1"/>
  <c r="H28" i="2"/>
  <c r="G36" i="2"/>
  <c r="H36" i="2"/>
  <c r="H165" i="2"/>
  <c r="G165" i="2"/>
  <c r="G46" i="2"/>
  <c r="H46" i="2"/>
  <c r="G158" i="2"/>
  <c r="H158" i="2"/>
  <c r="G184" i="2"/>
  <c r="H184" i="2"/>
  <c r="H72" i="2"/>
  <c r="G72" i="2"/>
  <c r="G112" i="2"/>
  <c r="H112" i="2"/>
  <c r="G81" i="2"/>
  <c r="H81" i="2"/>
  <c r="G145" i="2"/>
  <c r="H145" i="2"/>
  <c r="G126" i="2"/>
  <c r="H126" i="2"/>
  <c r="G96" i="2"/>
  <c r="H96" i="2"/>
  <c r="H136" i="2"/>
  <c r="G136" i="2"/>
  <c r="H60" i="2"/>
  <c r="G60" i="2"/>
  <c r="F198" i="2"/>
  <c r="D198" i="2"/>
  <c r="E198" i="2"/>
  <c r="G198" i="2" l="1"/>
  <c r="H198" i="2"/>
  <c r="H8" i="2"/>
  <c r="G8" i="2"/>
  <c r="H7" i="2"/>
  <c r="G7" i="2"/>
</calcChain>
</file>

<file path=xl/sharedStrings.xml><?xml version="1.0" encoding="utf-8"?>
<sst xmlns="http://schemas.openxmlformats.org/spreadsheetml/2006/main" count="394" uniqueCount="393">
  <si>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</si>
  <si>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</si>
  <si>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</si>
  <si>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</si>
  <si>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</si>
  <si>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</si>
  <si>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</si>
  <si>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</si>
  <si>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</si>
  <si>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</si>
  <si>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</si>
  <si>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</si>
  <si>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</si>
  <si>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</si>
  <si>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18.0.07.00000</t>
  </si>
  <si>
    <t>Основное мероприятие "Предоставление субсидий организациям"</t>
  </si>
  <si>
    <t>18.0.06.00000</t>
  </si>
  <si>
    <t>Основное мероприятие "Обеспечение деятельности органов местного самоуправления"</t>
  </si>
  <si>
    <t>18.0.05.00000</t>
  </si>
  <si>
    <t>Основное мероприятие "Проведение мероприятий по землеустройству и землепользованию"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</si>
  <si>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</si>
  <si>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</si>
  <si>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</si>
  <si>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</si>
  <si>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18.0.02.00000</t>
  </si>
  <si>
    <t>Основное мероприятие "Обеспечение надлежащего уровня эксплуатации муниципального имущества"</t>
  </si>
  <si>
    <t>18.0.01.00000</t>
  </si>
  <si>
    <t>Основное мероприятие "Совершенствование системы управления муниципальным имуществом"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</si>
  <si>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</si>
  <si>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</si>
  <si>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</si>
  <si>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</si>
  <si>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17.0.03.00000</t>
  </si>
  <si>
    <t>Основное мероприятие "Организация функционирования телерадиовещания"</t>
  </si>
  <si>
    <t>17.0.02.00000</t>
  </si>
  <si>
    <t>Основное мероприятие "Обеспечение открытости органов местного самоуправления"</t>
  </si>
  <si>
    <t>17.0.01.00000</t>
  </si>
  <si>
    <t>Основное мероприятие "Финансовая поддержка социально ориентированных некоммерческих организаций"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</si>
  <si>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</si>
  <si>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</si>
  <si>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</si>
  <si>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</si>
  <si>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</si>
  <si>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</si>
  <si>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</si>
  <si>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</si>
  <si>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16.1.03.00000</t>
  </si>
  <si>
    <t>Основное мероприятие "Управление резервными средствами бюджета города"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</si>
  <si>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</si>
  <si>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</si>
  <si>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</si>
  <si>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</si>
  <si>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</si>
  <si>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</si>
  <si>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</si>
  <si>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</si>
  <si>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</si>
  <si>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</si>
  <si>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</si>
  <si>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</si>
  <si>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</si>
  <si>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</si>
  <si>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</si>
  <si>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</si>
  <si>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</si>
  <si>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</si>
  <si>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</si>
  <si>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</si>
  <si>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</si>
  <si>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</si>
  <si>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</si>
  <si>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</si>
  <si>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</si>
  <si>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</si>
  <si>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</si>
  <si>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</si>
  <si>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</si>
  <si>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</si>
  <si>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13.3.02.00000</t>
  </si>
  <si>
    <t>Основное мероприятие "Финансовая поддержка субъектов малого и среднего предпринимательства"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</si>
  <si>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</si>
  <si>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</si>
  <si>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</si>
  <si>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</si>
  <si>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</si>
  <si>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</si>
  <si>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</si>
  <si>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</si>
  <si>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</si>
  <si>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</si>
  <si>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</si>
  <si>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</si>
  <si>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</si>
  <si>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</si>
  <si>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</si>
  <si>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</si>
  <si>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</si>
  <si>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</si>
  <si>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</si>
  <si>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</si>
  <si>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</si>
  <si>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</si>
  <si>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</si>
  <si>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</si>
  <si>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</si>
  <si>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</si>
  <si>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</si>
  <si>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</si>
  <si>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</si>
  <si>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</si>
  <si>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</si>
  <si>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</si>
  <si>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</si>
  <si>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</si>
  <si>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</si>
  <si>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</si>
  <si>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</si>
  <si>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</si>
  <si>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11.1.03.00000</t>
  </si>
  <si>
    <t>Основное мероприятие "Обеспечение безопасности граждан на водных объектах"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</si>
  <si>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</si>
  <si>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</si>
  <si>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11.1.01.00000</t>
  </si>
  <si>
    <t>Основное мероприятие "Переподготовка и повышение квалификации работников"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</si>
  <si>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</si>
  <si>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</si>
  <si>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</si>
  <si>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</si>
  <si>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</si>
  <si>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</si>
  <si>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</si>
  <si>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</si>
  <si>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</si>
  <si>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</si>
  <si>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</si>
  <si>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</si>
  <si>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</si>
  <si>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</si>
  <si>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</si>
  <si>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</si>
  <si>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</si>
  <si>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</si>
  <si>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</si>
  <si>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</si>
  <si>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</si>
  <si>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</si>
  <si>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10.1.02.00000</t>
  </si>
  <si>
    <t>Основное мероприятие "Создание условий для деятельности народных дружин"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</si>
  <si>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</si>
  <si>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</si>
  <si>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</si>
  <si>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</si>
  <si>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</si>
  <si>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</si>
  <si>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</si>
  <si>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</si>
  <si>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</si>
  <si>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</si>
  <si>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</si>
  <si>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</si>
  <si>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</si>
  <si>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</si>
  <si>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</si>
  <si>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</si>
  <si>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</si>
  <si>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</si>
  <si>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</si>
  <si>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</si>
  <si>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</si>
  <si>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</si>
  <si>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</si>
  <si>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</si>
  <si>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</si>
  <si>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</si>
  <si>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</si>
  <si>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</si>
  <si>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</si>
  <si>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</si>
  <si>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</si>
  <si>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</si>
  <si>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</si>
  <si>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</si>
  <si>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</si>
  <si>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</si>
  <si>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</si>
  <si>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</si>
  <si>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</si>
  <si>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</si>
  <si>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08.2.02.00000</t>
  </si>
  <si>
    <t>Основное мероприятие "Ликвидация и расселение приспособленных для проживания строений"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</si>
  <si>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</si>
  <si>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</si>
  <si>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08.2.00.00000</t>
  </si>
  <si>
    <t>Подпрограмма "Содействие развитию жилищного строительства"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</si>
  <si>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</si>
  <si>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</si>
  <si>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</si>
  <si>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</si>
  <si>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</si>
  <si>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</si>
  <si>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</si>
  <si>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</si>
  <si>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</si>
  <si>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</si>
  <si>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</si>
  <si>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</si>
  <si>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</si>
  <si>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</si>
  <si>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</si>
  <si>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</si>
  <si>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</si>
  <si>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</si>
  <si>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</si>
  <si>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</si>
  <si>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</si>
  <si>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</si>
  <si>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</si>
  <si>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</si>
  <si>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</si>
  <si>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</si>
  <si>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06.3.05.00000</t>
  </si>
  <si>
    <t>Основное мероприятие "Пропаганда безопасных условий и охраны труда"</t>
  </si>
  <si>
    <t>06.3.04.00000</t>
  </si>
  <si>
    <t>Основное мероприятие "Организация и проведение смотров-конкурсов по охране труда"</t>
  </si>
  <si>
    <t>06.3.03.00000</t>
  </si>
  <si>
    <t>Основное мероприятие "Проведение специальной оценки условий труда в муниципальных учреждениях"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</si>
  <si>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</si>
  <si>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</si>
  <si>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</si>
  <si>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</si>
  <si>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</si>
  <si>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</si>
  <si>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</si>
  <si>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</si>
  <si>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</si>
  <si>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</si>
  <si>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</si>
  <si>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</si>
  <si>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</si>
  <si>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</si>
  <si>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</si>
  <si>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</si>
  <si>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</si>
  <si>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</si>
  <si>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</si>
  <si>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</si>
  <si>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</si>
  <si>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</si>
  <si>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</si>
  <si>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</si>
  <si>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</si>
  <si>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</si>
  <si>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</si>
  <si>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</si>
  <si>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</si>
  <si>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</si>
  <si>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</si>
  <si>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</si>
  <si>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</si>
  <si>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</si>
  <si>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</si>
  <si>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</si>
  <si>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</si>
  <si>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</si>
  <si>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</si>
  <si>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</si>
  <si>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</si>
  <si>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</si>
  <si>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04.2.02.00000</t>
  </si>
  <si>
    <t>Основное мероприятие "Развитие профессионального искусства"</t>
  </si>
  <si>
    <t>04.2.01.00000</t>
  </si>
  <si>
    <t>Основное мероприятие "Поддержка одаренных детей и молодежи, развитие художественного образования"</t>
  </si>
  <si>
    <t>04.2.00.00000</t>
  </si>
  <si>
    <t>Подпрограмма "Укрепление единого культурного пространства"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</si>
  <si>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</si>
  <si>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</si>
  <si>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04.1.03.00000</t>
  </si>
  <si>
    <t>Основное мероприятие "Развитие архивного дела"</t>
  </si>
  <si>
    <t>04.1.02.00000</t>
  </si>
  <si>
    <t>Основное мероприятие "Развитие музейного дела"</t>
  </si>
  <si>
    <t>04.1.01.00000</t>
  </si>
  <si>
    <t>Основное мероприятие "Развитие библиотечного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</si>
  <si>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</si>
  <si>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</si>
  <si>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</si>
  <si>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</si>
  <si>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</si>
  <si>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</si>
  <si>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</si>
  <si>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</si>
  <si>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</si>
  <si>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</si>
  <si>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</si>
  <si>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</si>
  <si>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02.1.02.00000</t>
  </si>
  <si>
    <t>Основное мероприятие "Исполнение отдельных государственных полномочий"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</si>
  <si>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</si>
  <si>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</si>
  <si>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</si>
  <si>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</si>
  <si>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</si>
  <si>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</si>
  <si>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</si>
  <si>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</si>
  <si>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</si>
  <si>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</si>
  <si>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</si>
  <si>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</si>
  <si>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</si>
  <si>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</si>
  <si>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01.3.05.00000</t>
  </si>
  <si>
    <t>Основное мероприятие "Поддержка детских и молодежных общественных организаций и объединений"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</si>
  <si>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</si>
  <si>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</si>
  <si>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</si>
  <si>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</si>
  <si>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</si>
  <si>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</si>
  <si>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01.3.01.00000</t>
  </si>
  <si>
    <t>Основное мероприятие "Содействие профориентации и карьерным устремлениям молодежи"</t>
  </si>
  <si>
    <t>01.3.00.00000</t>
  </si>
  <si>
    <t>Подпрограмма "Молодежь Югры и допризывная подготовка"</t>
  </si>
  <si>
    <t>01.2.02.00000</t>
  </si>
  <si>
    <t>Основное мероприятие "Повышение информационной открытости и прозрачности системы образования"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</si>
  <si>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</si>
  <si>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</si>
  <si>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</si>
  <si>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</si>
  <si>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01.1.06.00000</t>
  </si>
  <si>
    <t>Основное мероприятие "Организация летнего отдыха, оздоровления детей и молодежи"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</si>
  <si>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</si>
  <si>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</si>
  <si>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</si>
  <si>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</si>
  <si>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</si>
  <si>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</si>
  <si>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</si>
  <si>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</si>
  <si>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</si>
  <si>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</si>
  <si>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</si>
  <si>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</si>
  <si>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</si>
  <si>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</si>
  <si>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Исполнено</t>
  </si>
  <si>
    <t>Наименование</t>
  </si>
  <si>
    <t>(рублей)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</si>
  <si>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</si>
  <si>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05.2.04.00000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</si>
  <si>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</si>
  <si>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15.2.02.00000</t>
  </si>
  <si>
    <t>Код целевой статьи</t>
  </si>
  <si>
    <t>к пояснительной записке</t>
  </si>
  <si>
    <t>Утверждённый план</t>
  </si>
  <si>
    <t xml:space="preserve">Уточненный план </t>
  </si>
  <si>
    <t>% исполнения к утверждённому плану</t>
  </si>
  <si>
    <t>% исполнения к уточненному плану</t>
  </si>
  <si>
    <t>ВСЕГО по муниципальным программам</t>
  </si>
  <si>
    <t>Приложение № 7</t>
  </si>
  <si>
    <t>Ведомственная целевая программа "Благоустройство города Пыть-Яха на 2017-2019 годы"</t>
  </si>
  <si>
    <t>20.0.00.00000</t>
  </si>
  <si>
    <t>Основное мероприятие "Организация освещения улиц"</t>
  </si>
  <si>
    <t>20.0.01.00000</t>
  </si>
  <si>
    <t>Основное мероприятие "Озеленение городской территории"</t>
  </si>
  <si>
    <t>20.0.02.00000</t>
  </si>
  <si>
    <t>Основное мероприятие "Содержание мест захоронения"</t>
  </si>
  <si>
    <t>20.0.03.00000</t>
  </si>
  <si>
    <t>Основное мероприятие "Содержание городских территорий в соответствии с установленными Правилами и нормами"</t>
  </si>
  <si>
    <t>20.0.04.00000</t>
  </si>
  <si>
    <t>Основное мероприятие "Повышение уровня культуры населения"</t>
  </si>
  <si>
    <t>20.0.06.00000</t>
  </si>
  <si>
    <t>05.1.05.00000</t>
  </si>
  <si>
    <t>05.1.06.00000</t>
  </si>
  <si>
    <t>Основное мероприятие "Укрепление материально-технической базы учреждений спорта"</t>
  </si>
  <si>
    <t>09.3.02.00000</t>
  </si>
  <si>
    <t>09.4.00.00000</t>
  </si>
  <si>
    <t>09.4.01.00000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</si>
  <si>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</si>
  <si>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</si>
  <si>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</si>
  <si>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</si>
  <si>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10.1.08.00000</t>
  </si>
  <si>
    <t>Подпрограмма "Повышение энергоэффективности в отраслях экономики"</t>
  </si>
  <si>
    <t>Основное мероприятие "Реконструкция, расширение, модернизация, строительство объектов коммунального комплекса"</t>
  </si>
  <si>
    <t>Подпрограмма "Создание условий для обеспечения качественными коммунальными услугами"</t>
  </si>
  <si>
    <t>09.1.00.00000</t>
  </si>
  <si>
    <t>09.1.01.00000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</si>
  <si>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</si>
  <si>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20.0.05.00000</t>
  </si>
  <si>
    <t>Сведения об исполнении бюджета города Пыть-Яха за 9 месяцев 2018 года по расходам в разрезе муниципальных программ в сравнении с запланированными значениями</t>
  </si>
  <si>
    <t>09.3.04.00000</t>
  </si>
  <si>
    <t>Основное мероприятие "Обеспечение безопасности эксплуатации объектов жилищно-коммунального комплекса"</t>
  </si>
  <si>
    <t>Основное мероприятие "Организация и проведение мероприятий, направленных на профилактику правонарушений"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</si>
</sst>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\.0\.00\.00000"/>
    <numFmt numFmtId="166" formatCode="000"/>
    <numFmt numFmtId="167" formatCode="0000000000"/>
    <numFmt numFmtId="168" formatCode="#,##0.00_ ;[Red]\-#,##0.00\ 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10"/>
      <name val="Times New Roman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9" fillId="0" borderId="0"/>
  </cellStyleXfs>
  <cellXfs count="5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2" fillId="0" borderId="0" xfId="1" applyFont="1" applyBorder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protection hidden="1"/>
    </xf>
    <xf numFmtId="166" fontId="2" fillId="2" borderId="1" xfId="1" applyNumberFormat="1" applyFont="1" applyFill="1" applyBorder="1" applyAlignment="1" applyProtection="1">
      <alignment wrapText="1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3" applyFont="1" applyFill="1"/>
    <xf numFmtId="167" fontId="4" fillId="0" borderId="0" xfId="2" applyNumberFormat="1" applyFont="1" applyAlignment="1">
      <alignment horizontal="center"/>
    </xf>
    <xf numFmtId="0" fontId="4" fillId="0" borderId="0" xfId="2" applyFont="1"/>
    <xf numFmtId="0" fontId="4" fillId="0" borderId="0" xfId="2" applyFont="1" applyProtection="1">
      <protection hidden="1"/>
    </xf>
    <xf numFmtId="0" fontId="4" fillId="0" borderId="0" xfId="2" applyNumberFormat="1" applyFont="1" applyFill="1" applyAlignment="1" applyProtection="1">
      <alignment horizont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7" fillId="2" borderId="1" xfId="1" applyNumberFormat="1" applyFont="1" applyFill="1" applyBorder="1" applyAlignment="1" applyProtection="1">
      <alignment wrapText="1"/>
      <protection hidden="1"/>
    </xf>
    <xf numFmtId="165" fontId="7" fillId="2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/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10" fillId="0" borderId="0" xfId="5" applyFont="1" applyBorder="1" applyProtection="1">
      <protection hidden="1"/>
    </xf>
    <xf numFmtId="165" fontId="10" fillId="2" borderId="1" xfId="5" applyNumberFormat="1" applyFont="1" applyFill="1" applyBorder="1" applyAlignment="1" applyProtection="1">
      <alignment horizontal="center"/>
      <protection hidden="1"/>
    </xf>
    <xf numFmtId="165" fontId="7" fillId="2" borderId="1" xfId="5" applyNumberFormat="1" applyFont="1" applyFill="1" applyBorder="1" applyAlignment="1" applyProtection="1">
      <alignment horizontal="center"/>
      <protection hidden="1"/>
    </xf>
    <xf numFmtId="0" fontId="7" fillId="0" borderId="0" xfId="5" applyFont="1" applyBorder="1" applyProtection="1">
      <protection hidden="1"/>
    </xf>
    <xf numFmtId="167" fontId="7" fillId="2" borderId="1" xfId="5" applyNumberFormat="1" applyFont="1" applyFill="1" applyBorder="1" applyAlignment="1" applyProtection="1">
      <alignment wrapText="1"/>
      <protection hidden="1"/>
    </xf>
    <xf numFmtId="166" fontId="10" fillId="2" borderId="1" xfId="5" applyNumberFormat="1" applyFont="1" applyFill="1" applyBorder="1" applyAlignment="1" applyProtection="1">
      <alignment wrapText="1"/>
      <protection hidden="1"/>
    </xf>
    <xf numFmtId="164" fontId="10" fillId="0" borderId="1" xfId="5" applyNumberFormat="1" applyFont="1" applyFill="1" applyBorder="1" applyAlignment="1" applyProtection="1">
      <protection hidden="1"/>
    </xf>
    <xf numFmtId="0" fontId="11" fillId="0" borderId="0" xfId="1" applyFont="1" applyBorder="1" applyProtection="1">
      <protection hidden="1"/>
    </xf>
    <xf numFmtId="166" fontId="11" fillId="2" borderId="1" xfId="1" applyNumberFormat="1" applyFont="1" applyFill="1" applyBorder="1" applyAlignment="1" applyProtection="1">
      <alignment wrapText="1"/>
      <protection hidden="1"/>
    </xf>
    <xf numFmtId="165" fontId="11" fillId="2" borderId="1" xfId="1" applyNumberFormat="1" applyFont="1" applyFill="1" applyBorder="1" applyAlignment="1" applyProtection="1">
      <alignment horizontal="center"/>
      <protection hidden="1"/>
    </xf>
    <xf numFmtId="0" fontId="12" fillId="0" borderId="0" xfId="1" applyFont="1"/>
    <xf numFmtId="0" fontId="1" fillId="0" borderId="0" xfId="1" applyFont="1"/>
    <xf numFmtId="0" fontId="4" fillId="0" borderId="0" xfId="3" applyFont="1" applyFill="1" applyAlignment="1">
      <alignment wrapText="1"/>
    </xf>
    <xf numFmtId="0" fontId="4" fillId="0" borderId="0" xfId="3" applyFont="1" applyFill="1" applyAlignment="1"/>
    <xf numFmtId="0" fontId="2" fillId="0" borderId="0" xfId="1" applyFont="1" applyFill="1" applyBorder="1" applyProtection="1">
      <protection hidden="1"/>
    </xf>
    <xf numFmtId="0" fontId="1" fillId="0" borderId="0" xfId="1" applyFill="1" applyProtection="1"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164" fontId="7" fillId="0" borderId="1" xfId="1" applyNumberFormat="1" applyFont="1" applyFill="1" applyBorder="1" applyAlignment="1" applyProtection="1">
      <alignment horizontal="right"/>
      <protection hidden="1"/>
    </xf>
    <xf numFmtId="164" fontId="11" fillId="0" borderId="1" xfId="1" applyNumberFormat="1" applyFont="1" applyFill="1" applyBorder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7" fillId="0" borderId="1" xfId="5" applyNumberFormat="1" applyFont="1" applyFill="1" applyBorder="1" applyAlignment="1" applyProtection="1">
      <alignment horizontal="right"/>
      <protection hidden="1"/>
    </xf>
    <xf numFmtId="164" fontId="10" fillId="0" borderId="1" xfId="5" applyNumberFormat="1" applyFont="1" applyFill="1" applyBorder="1" applyAlignment="1" applyProtection="1">
      <alignment horizontal="right"/>
      <protection hidden="1"/>
    </xf>
    <xf numFmtId="0" fontId="1" fillId="0" borderId="0" xfId="1" applyFill="1"/>
    <xf numFmtId="167" fontId="2" fillId="2" borderId="1" xfId="1" applyNumberFormat="1" applyFont="1" applyFill="1" applyBorder="1" applyAlignment="1" applyProtection="1">
      <alignment wrapText="1"/>
      <protection hidden="1"/>
    </xf>
    <xf numFmtId="167" fontId="11" fillId="2" borderId="1" xfId="1" applyNumberFormat="1" applyFont="1" applyFill="1" applyBorder="1" applyAlignment="1" applyProtection="1">
      <alignment wrapText="1"/>
      <protection hidden="1"/>
    </xf>
    <xf numFmtId="166" fontId="2" fillId="2" borderId="1" xfId="5" applyNumberFormat="1" applyFont="1" applyFill="1" applyBorder="1" applyAlignment="1" applyProtection="1">
      <alignment wrapText="1"/>
      <protection hidden="1"/>
    </xf>
    <xf numFmtId="165" fontId="2" fillId="2" borderId="1" xfId="5" applyNumberFormat="1" applyFont="1" applyFill="1" applyBorder="1" applyAlignment="1" applyProtection="1">
      <alignment horizontal="center"/>
      <protection hidden="1"/>
    </xf>
    <xf numFmtId="168" fontId="1" fillId="0" borderId="0" xfId="1" applyNumberFormat="1" applyFill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Font="1" applyFill="1" applyBorder="1" applyAlignment="1" applyProtection="1">
      <alignment horizontal="center" vertical="center"/>
      <protection hidden="1"/>
    </xf>
    <xf numFmtId="0" fontId="4" fillId="0" borderId="1" xfId="2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0" xfId="3" applyFont="1" applyFill="1" applyAlignment="1">
      <alignment horizontal="right"/>
    </xf>
    <xf numFmtId="0" fontId="6" fillId="0" borderId="0" xfId="4" applyFont="1" applyAlignment="1">
      <alignment horizontal="center" wrapText="1"/>
    </xf>
  </cellXfs>
  <cellStyles count="6">
    <cellStyle name="Обычный" xfId="0" builtinId="0"/>
    <cellStyle name="Обычный 2" xfId="1"/>
    <cellStyle name="Обычный 2 2" xfId="5"/>
    <cellStyle name="Обычный 2 4" xfId="2"/>
    <cellStyle name="Обычный 6" xfId="3"/>
    <cellStyle name="Обычный_tm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3"/>
  <sheetViews>
    <sheetView showGridLines="0" tabSelected="1" zoomScaleNormal="100" workbookViewId="0">
      <selection activeCell="C13" sqref="C13"/>
    </sheetView>
  </sheetViews>
  <sheetFormatPr defaultColWidth="8.125" defaultRowHeight="12.75" x14ac:dyDescent="0.2"/>
  <cols>
    <col min="1" max="1" width="0.125" style="1" customWidth="1"/>
    <col min="2" max="2" width="60.75" style="1" customWidth="1"/>
    <col min="3" max="3" width="12.375" style="1" customWidth="1"/>
    <col min="4" max="6" width="13.5" style="47" customWidth="1"/>
    <col min="7" max="8" width="6.75" style="47" customWidth="1"/>
    <col min="9" max="227" width="8" style="1" customWidth="1"/>
    <col min="228" max="16384" width="8.125" style="1"/>
  </cols>
  <sheetData>
    <row r="1" spans="1:8" s="16" customFormat="1" x14ac:dyDescent="0.2">
      <c r="A1" s="13"/>
      <c r="B1" s="14"/>
      <c r="C1" s="15"/>
      <c r="D1" s="37"/>
      <c r="E1" s="37"/>
      <c r="F1" s="37"/>
      <c r="G1" s="37"/>
      <c r="H1" s="57" t="s">
        <v>358</v>
      </c>
    </row>
    <row r="2" spans="1:8" s="16" customFormat="1" x14ac:dyDescent="0.2">
      <c r="A2" s="17"/>
      <c r="B2" s="14"/>
      <c r="C2" s="15"/>
      <c r="D2" s="38"/>
      <c r="E2" s="38"/>
      <c r="F2" s="38"/>
      <c r="G2" s="38"/>
      <c r="H2" s="57" t="s">
        <v>352</v>
      </c>
    </row>
    <row r="3" spans="1:8" s="16" customFormat="1" ht="41.25" customHeight="1" x14ac:dyDescent="0.25">
      <c r="A3" s="18"/>
      <c r="B3" s="58" t="s">
        <v>389</v>
      </c>
      <c r="C3" s="58"/>
      <c r="D3" s="58"/>
      <c r="E3" s="58"/>
      <c r="F3" s="58"/>
      <c r="G3" s="58"/>
      <c r="H3" s="58"/>
    </row>
    <row r="4" spans="1:8" ht="12.75" customHeight="1" x14ac:dyDescent="0.2">
      <c r="A4" s="4"/>
      <c r="B4" s="2"/>
      <c r="C4" s="2"/>
      <c r="D4" s="39"/>
      <c r="E4" s="39"/>
      <c r="F4" s="40"/>
      <c r="G4" s="40"/>
      <c r="H4" s="56" t="s">
        <v>346</v>
      </c>
    </row>
    <row r="5" spans="1:8" ht="76.5" x14ac:dyDescent="0.2">
      <c r="A5" s="3"/>
      <c r="B5" s="8" t="s">
        <v>345</v>
      </c>
      <c r="C5" s="53" t="s">
        <v>351</v>
      </c>
      <c r="D5" s="19" t="s">
        <v>353</v>
      </c>
      <c r="E5" s="19" t="s">
        <v>354</v>
      </c>
      <c r="F5" s="54" t="s">
        <v>344</v>
      </c>
      <c r="G5" s="55" t="s">
        <v>355</v>
      </c>
      <c r="H5" s="55" t="s">
        <v>356</v>
      </c>
    </row>
    <row r="6" spans="1:8" x14ac:dyDescent="0.2">
      <c r="A6" s="2"/>
      <c r="B6" s="9">
        <v>1</v>
      </c>
      <c r="C6" s="10">
        <v>2</v>
      </c>
      <c r="D6" s="10">
        <v>3</v>
      </c>
      <c r="E6" s="10">
        <v>4</v>
      </c>
      <c r="F6" s="41">
        <v>5</v>
      </c>
      <c r="G6" s="41">
        <v>6</v>
      </c>
      <c r="H6" s="41">
        <v>7</v>
      </c>
    </row>
    <row r="7" spans="1:8" s="36" customFormat="1" ht="25.5" x14ac:dyDescent="0.2">
      <c r="A7" s="6"/>
      <c r="B7" s="20" t="s">
        <v>343</v>
      </c>
      <c r="C7" s="21" t="s">
        <v>342</v>
      </c>
      <c r="D7" s="42">
        <f>D8+D15+D18+D24</f>
        <v>1576995710.47</v>
      </c>
      <c r="E7" s="42">
        <f t="shared" ref="E7:F7" si="0">E8+E15+E18+E24</f>
        <v>1588993210.03</v>
      </c>
      <c r="F7" s="42">
        <f t="shared" si="0"/>
        <v>1080209041.8299999</v>
      </c>
      <c r="G7" s="42">
        <f>F7/D7*100</f>
        <v>68.497906155246284</v>
      </c>
      <c r="H7" s="42">
        <f>F7/E7*100</f>
        <v>67.980721063597599</v>
      </c>
    </row>
    <row r="8" spans="1:8" s="35" customFormat="1" x14ac:dyDescent="0.2">
      <c r="A8" s="32"/>
      <c r="B8" s="33" t="s">
        <v>341</v>
      </c>
      <c r="C8" s="34" t="s">
        <v>340</v>
      </c>
      <c r="D8" s="43">
        <f>D9+D10+D11+D12+D13+D14</f>
        <v>1381047706.54</v>
      </c>
      <c r="E8" s="43">
        <f t="shared" ref="E8:F8" si="1">E9+E10+E11+E12+E13+E14</f>
        <v>1392960977.73</v>
      </c>
      <c r="F8" s="43">
        <f t="shared" si="1"/>
        <v>961707137.91999996</v>
      </c>
      <c r="G8" s="43">
        <f t="shared" ref="G8" si="2">F8/D8*100</f>
        <v>69.636054813009139</v>
      </c>
      <c r="H8" s="43">
        <f t="shared" ref="H8" si="3">F8/E8*100</f>
        <v>69.040493832585256</v>
      </c>
    </row>
    <row r="9" spans="1:8" x14ac:dyDescent="0.2">
      <c r="A9" s="6"/>
      <c r="B9" s="12" t="s">
        <v>339</v>
      </c>
      <c r="C9" s="7" t="s">
        <v>338</v>
      </c>
      <c r="D9" s="44">
        <v>3478274.1</v>
      </c>
      <c r="E9" s="44">
        <v>4196874.0999999996</v>
      </c>
      <c r="F9" s="11">
        <v>1239816.74</v>
      </c>
      <c r="G9" s="11">
        <f t="shared" ref="G9:G72" si="4">F9/D9*100</f>
        <v>35.644595691869135</v>
      </c>
      <c r="H9" s="11">
        <f t="shared" ref="H9:H72" si="5">F9/E9*100</f>
        <v>29.541432753486696</v>
      </c>
    </row>
    <row r="10" spans="1:8" ht="38.25" x14ac:dyDescent="0.2">
      <c r="A10" s="6"/>
      <c r="B10" s="12" t="s">
        <v>337</v>
      </c>
      <c r="C10" s="7" t="s">
        <v>336</v>
      </c>
      <c r="D10" s="44">
        <v>34910129</v>
      </c>
      <c r="E10" s="44">
        <v>38830100</v>
      </c>
      <c r="F10" s="11">
        <v>31536742.66</v>
      </c>
      <c r="G10" s="11">
        <f t="shared" si="4"/>
        <v>90.336941063723941</v>
      </c>
      <c r="H10" s="11">
        <f t="shared" si="5"/>
        <v>81.217258415507558</v>
      </c>
    </row>
    <row r="11" spans="1:8" ht="25.5" x14ac:dyDescent="0.2">
      <c r="A11" s="6"/>
      <c r="B11" s="12" t="s">
        <v>335</v>
      </c>
      <c r="C11" s="7" t="s">
        <v>334</v>
      </c>
      <c r="D11" s="44">
        <v>1282440503.4400001</v>
      </c>
      <c r="E11" s="44">
        <v>1289054103.6300001</v>
      </c>
      <c r="F11" s="11">
        <v>894969920.24000001</v>
      </c>
      <c r="G11" s="11">
        <f t="shared" si="4"/>
        <v>69.786467117916615</v>
      </c>
      <c r="H11" s="11">
        <f t="shared" si="5"/>
        <v>69.428421795466008</v>
      </c>
    </row>
    <row r="12" spans="1:8" ht="25.5" x14ac:dyDescent="0.2">
      <c r="A12" s="6"/>
      <c r="B12" s="12" t="s">
        <v>333</v>
      </c>
      <c r="C12" s="7" t="s">
        <v>332</v>
      </c>
      <c r="D12" s="44">
        <v>40901400</v>
      </c>
      <c r="E12" s="44">
        <v>40901400</v>
      </c>
      <c r="F12" s="11">
        <v>24904278.989999998</v>
      </c>
      <c r="G12" s="11">
        <f t="shared" si="4"/>
        <v>60.888573471812698</v>
      </c>
      <c r="H12" s="11">
        <f t="shared" si="5"/>
        <v>60.888573471812698</v>
      </c>
    </row>
    <row r="13" spans="1:8" ht="25.5" x14ac:dyDescent="0.2">
      <c r="A13" s="6"/>
      <c r="B13" s="12" t="s">
        <v>331</v>
      </c>
      <c r="C13" s="7" t="s">
        <v>330</v>
      </c>
      <c r="D13" s="44">
        <v>11794400</v>
      </c>
      <c r="E13" s="44">
        <v>11794400</v>
      </c>
      <c r="F13" s="11">
        <v>2462853.54</v>
      </c>
      <c r="G13" s="11">
        <f t="shared" si="4"/>
        <v>20.881550057654479</v>
      </c>
      <c r="H13" s="11">
        <f t="shared" si="5"/>
        <v>20.881550057654479</v>
      </c>
    </row>
    <row r="14" spans="1:8" ht="25.5" x14ac:dyDescent="0.2">
      <c r="A14" s="6"/>
      <c r="B14" s="12" t="s">
        <v>329</v>
      </c>
      <c r="C14" s="7" t="s">
        <v>328</v>
      </c>
      <c r="D14" s="44">
        <v>7523000</v>
      </c>
      <c r="E14" s="44">
        <v>8184100</v>
      </c>
      <c r="F14" s="11">
        <v>6593525.75</v>
      </c>
      <c r="G14" s="11">
        <f t="shared" si="4"/>
        <v>87.644898976472149</v>
      </c>
      <c r="H14" s="11">
        <f t="shared" si="5"/>
        <v>80.56506824207915</v>
      </c>
    </row>
    <row r="15" spans="1:8" s="35" customFormat="1" ht="25.5" x14ac:dyDescent="0.2">
      <c r="A15" s="32"/>
      <c r="B15" s="33" t="s">
        <v>327</v>
      </c>
      <c r="C15" s="34" t="s">
        <v>326</v>
      </c>
      <c r="D15" s="43">
        <f>D16+D17</f>
        <v>1005000</v>
      </c>
      <c r="E15" s="43">
        <f t="shared" ref="E15:F15" si="6">E16+E17</f>
        <v>1005000</v>
      </c>
      <c r="F15" s="43">
        <f t="shared" si="6"/>
        <v>787086.5</v>
      </c>
      <c r="G15" s="43">
        <f t="shared" si="4"/>
        <v>78.317064676616923</v>
      </c>
      <c r="H15" s="43">
        <f t="shared" si="5"/>
        <v>78.317064676616923</v>
      </c>
    </row>
    <row r="16" spans="1:8" ht="25.5" x14ac:dyDescent="0.2">
      <c r="A16" s="6"/>
      <c r="B16" s="12" t="s">
        <v>325</v>
      </c>
      <c r="C16" s="7" t="s">
        <v>324</v>
      </c>
      <c r="D16" s="44">
        <v>55000</v>
      </c>
      <c r="E16" s="44">
        <v>55000</v>
      </c>
      <c r="F16" s="11">
        <v>55000</v>
      </c>
      <c r="G16" s="11">
        <f t="shared" si="4"/>
        <v>100</v>
      </c>
      <c r="H16" s="11">
        <f t="shared" si="5"/>
        <v>100</v>
      </c>
    </row>
    <row r="17" spans="1:8" ht="25.5" x14ac:dyDescent="0.2">
      <c r="A17" s="6"/>
      <c r="B17" s="12" t="s">
        <v>323</v>
      </c>
      <c r="C17" s="7" t="s">
        <v>322</v>
      </c>
      <c r="D17" s="44">
        <v>950000</v>
      </c>
      <c r="E17" s="44">
        <v>950000</v>
      </c>
      <c r="F17" s="11">
        <v>732086.5</v>
      </c>
      <c r="G17" s="11">
        <f t="shared" si="4"/>
        <v>77.061736842105262</v>
      </c>
      <c r="H17" s="11">
        <f t="shared" si="5"/>
        <v>77.061736842105262</v>
      </c>
    </row>
    <row r="18" spans="1:8" s="35" customFormat="1" x14ac:dyDescent="0.2">
      <c r="A18" s="32"/>
      <c r="B18" s="33" t="s">
        <v>321</v>
      </c>
      <c r="C18" s="34" t="s">
        <v>320</v>
      </c>
      <c r="D18" s="43">
        <f>D19+D20+D21+D22+D23</f>
        <v>89283294</v>
      </c>
      <c r="E18" s="43">
        <f t="shared" ref="E18:F18" si="7">E19+E20+E21+E22+E23</f>
        <v>90067522.370000005</v>
      </c>
      <c r="F18" s="43">
        <f t="shared" si="7"/>
        <v>65612216.090000004</v>
      </c>
      <c r="G18" s="43">
        <f t="shared" si="4"/>
        <v>73.487674065878437</v>
      </c>
      <c r="H18" s="43">
        <f t="shared" si="5"/>
        <v>72.847808359225326</v>
      </c>
    </row>
    <row r="19" spans="1:8" ht="25.5" x14ac:dyDescent="0.2">
      <c r="A19" s="6"/>
      <c r="B19" s="12" t="s">
        <v>319</v>
      </c>
      <c r="C19" s="7" t="s">
        <v>318</v>
      </c>
      <c r="D19" s="44">
        <v>862400</v>
      </c>
      <c r="E19" s="44">
        <v>862400</v>
      </c>
      <c r="F19" s="11">
        <v>434980.77</v>
      </c>
      <c r="G19" s="11">
        <f t="shared" si="4"/>
        <v>50.438400974025974</v>
      </c>
      <c r="H19" s="11">
        <f t="shared" si="5"/>
        <v>50.438400974025974</v>
      </c>
    </row>
    <row r="20" spans="1:8" ht="25.5" x14ac:dyDescent="0.2">
      <c r="A20" s="6"/>
      <c r="B20" s="12" t="s">
        <v>317</v>
      </c>
      <c r="C20" s="7" t="s">
        <v>316</v>
      </c>
      <c r="D20" s="44">
        <v>440000</v>
      </c>
      <c r="E20" s="44">
        <v>440000</v>
      </c>
      <c r="F20" s="11">
        <v>17920</v>
      </c>
      <c r="G20" s="11">
        <f t="shared" si="4"/>
        <v>4.0727272727272732</v>
      </c>
      <c r="H20" s="11">
        <f t="shared" si="5"/>
        <v>4.0727272727272732</v>
      </c>
    </row>
    <row r="21" spans="1:8" ht="25.5" x14ac:dyDescent="0.2">
      <c r="A21" s="6"/>
      <c r="B21" s="12" t="s">
        <v>315</v>
      </c>
      <c r="C21" s="7" t="s">
        <v>314</v>
      </c>
      <c r="D21" s="44">
        <v>29876214</v>
      </c>
      <c r="E21" s="44">
        <v>30366822.370000001</v>
      </c>
      <c r="F21" s="11">
        <v>21243926.170000002</v>
      </c>
      <c r="G21" s="11">
        <f t="shared" si="4"/>
        <v>71.106486819246911</v>
      </c>
      <c r="H21" s="11">
        <f t="shared" si="5"/>
        <v>69.957685763615842</v>
      </c>
    </row>
    <row r="22" spans="1:8" ht="25.5" x14ac:dyDescent="0.2">
      <c r="A22" s="6"/>
      <c r="B22" s="12" t="s">
        <v>313</v>
      </c>
      <c r="C22" s="7" t="s">
        <v>312</v>
      </c>
      <c r="D22" s="44">
        <v>54104680</v>
      </c>
      <c r="E22" s="44">
        <v>54398300</v>
      </c>
      <c r="F22" s="11">
        <v>39915389.149999999</v>
      </c>
      <c r="G22" s="11">
        <f t="shared" si="4"/>
        <v>73.77437432399563</v>
      </c>
      <c r="H22" s="11">
        <f t="shared" si="5"/>
        <v>73.376170119286812</v>
      </c>
    </row>
    <row r="23" spans="1:8" ht="25.5" x14ac:dyDescent="0.2">
      <c r="A23" s="6"/>
      <c r="B23" s="12" t="s">
        <v>311</v>
      </c>
      <c r="C23" s="7" t="s">
        <v>310</v>
      </c>
      <c r="D23" s="44">
        <v>4000000</v>
      </c>
      <c r="E23" s="44">
        <v>4000000</v>
      </c>
      <c r="F23" s="11">
        <v>4000000</v>
      </c>
      <c r="G23" s="11">
        <f t="shared" si="4"/>
        <v>100</v>
      </c>
      <c r="H23" s="11">
        <f t="shared" si="5"/>
        <v>100</v>
      </c>
    </row>
    <row r="24" spans="1:8" s="35" customFormat="1" ht="25.5" x14ac:dyDescent="0.2">
      <c r="A24" s="32"/>
      <c r="B24" s="33" t="s">
        <v>309</v>
      </c>
      <c r="C24" s="34" t="s">
        <v>308</v>
      </c>
      <c r="D24" s="43">
        <f>D25+D26+D27</f>
        <v>105659709.93000001</v>
      </c>
      <c r="E24" s="43">
        <f t="shared" ref="E24:F24" si="8">E25+E26+E27</f>
        <v>104959709.93000001</v>
      </c>
      <c r="F24" s="43">
        <f t="shared" si="8"/>
        <v>52102601.32</v>
      </c>
      <c r="G24" s="43">
        <f t="shared" si="4"/>
        <v>49.311702023901248</v>
      </c>
      <c r="H24" s="43">
        <f t="shared" si="5"/>
        <v>49.640572896731896</v>
      </c>
    </row>
    <row r="25" spans="1:8" ht="25.5" x14ac:dyDescent="0.2">
      <c r="A25" s="6"/>
      <c r="B25" s="12" t="s">
        <v>307</v>
      </c>
      <c r="C25" s="7" t="s">
        <v>306</v>
      </c>
      <c r="D25" s="44">
        <v>91596100</v>
      </c>
      <c r="E25" s="44">
        <v>84596100</v>
      </c>
      <c r="F25" s="11">
        <v>47748553.399999999</v>
      </c>
      <c r="G25" s="11">
        <f t="shared" si="4"/>
        <v>52.129461188849746</v>
      </c>
      <c r="H25" s="11">
        <f t="shared" si="5"/>
        <v>56.442972430171132</v>
      </c>
    </row>
    <row r="26" spans="1:8" ht="38.25" x14ac:dyDescent="0.2">
      <c r="A26" s="6"/>
      <c r="B26" s="12" t="s">
        <v>305</v>
      </c>
      <c r="C26" s="7" t="s">
        <v>304</v>
      </c>
      <c r="D26" s="44">
        <v>12825609.93</v>
      </c>
      <c r="E26" s="44">
        <v>12825609.93</v>
      </c>
      <c r="F26" s="11">
        <v>3316047.92</v>
      </c>
      <c r="G26" s="11">
        <f t="shared" si="4"/>
        <v>25.8548945282012</v>
      </c>
      <c r="H26" s="11">
        <f t="shared" si="5"/>
        <v>25.8548945282012</v>
      </c>
    </row>
    <row r="27" spans="1:8" ht="25.5" x14ac:dyDescent="0.2">
      <c r="A27" s="6"/>
      <c r="B27" s="12" t="s">
        <v>303</v>
      </c>
      <c r="C27" s="7" t="s">
        <v>302</v>
      </c>
      <c r="D27" s="44">
        <v>1238000</v>
      </c>
      <c r="E27" s="44">
        <v>7538000</v>
      </c>
      <c r="F27" s="11">
        <v>1038000</v>
      </c>
      <c r="G27" s="11">
        <f t="shared" si="4"/>
        <v>83.844911147011317</v>
      </c>
      <c r="H27" s="11">
        <f t="shared" si="5"/>
        <v>13.770230830459006</v>
      </c>
    </row>
    <row r="28" spans="1:8" s="36" customFormat="1" ht="38.25" x14ac:dyDescent="0.2">
      <c r="A28" s="6"/>
      <c r="B28" s="20" t="s">
        <v>301</v>
      </c>
      <c r="C28" s="21" t="s">
        <v>300</v>
      </c>
      <c r="D28" s="42">
        <f>D29+D32+D34</f>
        <v>54994412</v>
      </c>
      <c r="E28" s="42">
        <f t="shared" ref="E28:F28" si="9">E29+E32+E34</f>
        <v>53729412</v>
      </c>
      <c r="F28" s="42">
        <f t="shared" si="9"/>
        <v>34262776.340000004</v>
      </c>
      <c r="G28" s="42">
        <f t="shared" si="4"/>
        <v>62.302286894166635</v>
      </c>
      <c r="H28" s="42">
        <f t="shared" si="5"/>
        <v>63.769125818834581</v>
      </c>
    </row>
    <row r="29" spans="1:8" s="35" customFormat="1" x14ac:dyDescent="0.2">
      <c r="A29" s="32"/>
      <c r="B29" s="33" t="s">
        <v>299</v>
      </c>
      <c r="C29" s="34" t="s">
        <v>298</v>
      </c>
      <c r="D29" s="43">
        <f>D30+D31</f>
        <v>43309600</v>
      </c>
      <c r="E29" s="43">
        <f t="shared" ref="E29:F29" si="10">E30+E31</f>
        <v>41753200</v>
      </c>
      <c r="F29" s="43">
        <f t="shared" si="10"/>
        <v>25751283.140000001</v>
      </c>
      <c r="G29" s="43">
        <f t="shared" si="4"/>
        <v>59.458603034892953</v>
      </c>
      <c r="H29" s="43">
        <f t="shared" si="5"/>
        <v>61.674992910723013</v>
      </c>
    </row>
    <row r="30" spans="1:8" ht="51" x14ac:dyDescent="0.2">
      <c r="A30" s="6"/>
      <c r="B30" s="12" t="s">
        <v>297</v>
      </c>
      <c r="C30" s="7" t="s">
        <v>296</v>
      </c>
      <c r="D30" s="44">
        <v>23035100</v>
      </c>
      <c r="E30" s="44">
        <v>21478700</v>
      </c>
      <c r="F30" s="11">
        <v>12830177.890000001</v>
      </c>
      <c r="G30" s="11">
        <f t="shared" si="4"/>
        <v>55.698381556841511</v>
      </c>
      <c r="H30" s="11">
        <f t="shared" si="5"/>
        <v>59.734424755688195</v>
      </c>
    </row>
    <row r="31" spans="1:8" x14ac:dyDescent="0.2">
      <c r="A31" s="6"/>
      <c r="B31" s="12" t="s">
        <v>295</v>
      </c>
      <c r="C31" s="7" t="s">
        <v>294</v>
      </c>
      <c r="D31" s="44">
        <v>20274500</v>
      </c>
      <c r="E31" s="44">
        <v>20274500</v>
      </c>
      <c r="F31" s="11">
        <v>12921105.25</v>
      </c>
      <c r="G31" s="11">
        <f t="shared" si="4"/>
        <v>63.730820735406546</v>
      </c>
      <c r="H31" s="11">
        <f t="shared" si="5"/>
        <v>63.730820735406546</v>
      </c>
    </row>
    <row r="32" spans="1:8" s="35" customFormat="1" x14ac:dyDescent="0.2">
      <c r="A32" s="32"/>
      <c r="B32" s="33" t="s">
        <v>293</v>
      </c>
      <c r="C32" s="34" t="s">
        <v>292</v>
      </c>
      <c r="D32" s="43">
        <f>D33</f>
        <v>7907700</v>
      </c>
      <c r="E32" s="43">
        <f t="shared" ref="E32:F32" si="11">E33</f>
        <v>8317700</v>
      </c>
      <c r="F32" s="43">
        <f t="shared" si="11"/>
        <v>5762066</v>
      </c>
      <c r="G32" s="43">
        <f t="shared" si="4"/>
        <v>72.866522503382782</v>
      </c>
      <c r="H32" s="43">
        <f t="shared" si="5"/>
        <v>69.274751433689602</v>
      </c>
    </row>
    <row r="33" spans="1:8" ht="25.5" x14ac:dyDescent="0.2">
      <c r="A33" s="6"/>
      <c r="B33" s="12" t="s">
        <v>291</v>
      </c>
      <c r="C33" s="7" t="s">
        <v>290</v>
      </c>
      <c r="D33" s="44">
        <v>7907700</v>
      </c>
      <c r="E33" s="44">
        <v>8317700</v>
      </c>
      <c r="F33" s="11">
        <v>5762066</v>
      </c>
      <c r="G33" s="11">
        <f t="shared" si="4"/>
        <v>72.866522503382782</v>
      </c>
      <c r="H33" s="11">
        <f t="shared" si="5"/>
        <v>69.274751433689602</v>
      </c>
    </row>
    <row r="34" spans="1:8" s="35" customFormat="1" x14ac:dyDescent="0.2">
      <c r="A34" s="32"/>
      <c r="B34" s="33" t="s">
        <v>289</v>
      </c>
      <c r="C34" s="34" t="s">
        <v>288</v>
      </c>
      <c r="D34" s="43">
        <f>D35</f>
        <v>3777112</v>
      </c>
      <c r="E34" s="43">
        <f t="shared" ref="E34:F34" si="12">E35</f>
        <v>3658512</v>
      </c>
      <c r="F34" s="43">
        <f t="shared" si="12"/>
        <v>2749427.2</v>
      </c>
      <c r="G34" s="43">
        <f t="shared" si="4"/>
        <v>72.791783775540679</v>
      </c>
      <c r="H34" s="43">
        <f t="shared" si="5"/>
        <v>75.151515151515156</v>
      </c>
    </row>
    <row r="35" spans="1:8" ht="25.5" x14ac:dyDescent="0.2">
      <c r="A35" s="6"/>
      <c r="B35" s="12" t="s">
        <v>287</v>
      </c>
      <c r="C35" s="7" t="s">
        <v>286</v>
      </c>
      <c r="D35" s="44">
        <v>3777112</v>
      </c>
      <c r="E35" s="44">
        <v>3658512</v>
      </c>
      <c r="F35" s="11">
        <v>2749427.2</v>
      </c>
      <c r="G35" s="11">
        <f t="shared" si="4"/>
        <v>72.791783775540679</v>
      </c>
      <c r="H35" s="11">
        <f t="shared" si="5"/>
        <v>75.151515151515156</v>
      </c>
    </row>
    <row r="36" spans="1:8" s="36" customFormat="1" ht="25.5" x14ac:dyDescent="0.2">
      <c r="A36" s="6"/>
      <c r="B36" s="20" t="s">
        <v>285</v>
      </c>
      <c r="C36" s="21" t="s">
        <v>284</v>
      </c>
      <c r="D36" s="42">
        <f>D37+D42</f>
        <v>207410073.81999999</v>
      </c>
      <c r="E36" s="42">
        <f t="shared" ref="E36:F36" si="13">E37+E42</f>
        <v>220606900.25999999</v>
      </c>
      <c r="F36" s="42">
        <f t="shared" si="13"/>
        <v>141261257.99000001</v>
      </c>
      <c r="G36" s="42">
        <f t="shared" si="4"/>
        <v>68.10723094992629</v>
      </c>
      <c r="H36" s="42">
        <f t="shared" si="5"/>
        <v>64.033018832826244</v>
      </c>
    </row>
    <row r="37" spans="1:8" s="35" customFormat="1" ht="38.25" x14ac:dyDescent="0.2">
      <c r="A37" s="32"/>
      <c r="B37" s="33" t="s">
        <v>283</v>
      </c>
      <c r="C37" s="34" t="s">
        <v>282</v>
      </c>
      <c r="D37" s="43">
        <f>D38+D39+D40+D41</f>
        <v>72434800.25999999</v>
      </c>
      <c r="E37" s="43">
        <f t="shared" ref="E37:F37" si="14">E38+E39+E40+E41</f>
        <v>78959500.25999999</v>
      </c>
      <c r="F37" s="43">
        <f t="shared" si="14"/>
        <v>51612172.119999997</v>
      </c>
      <c r="G37" s="43">
        <f t="shared" si="4"/>
        <v>71.253281481748374</v>
      </c>
      <c r="H37" s="43">
        <f t="shared" si="5"/>
        <v>65.365373324362537</v>
      </c>
    </row>
    <row r="38" spans="1:8" x14ac:dyDescent="0.2">
      <c r="A38" s="6"/>
      <c r="B38" s="12" t="s">
        <v>281</v>
      </c>
      <c r="C38" s="7" t="s">
        <v>280</v>
      </c>
      <c r="D38" s="44">
        <v>53844300.259999998</v>
      </c>
      <c r="E38" s="44">
        <v>59181900.259999998</v>
      </c>
      <c r="F38" s="11">
        <v>39774150.609999999</v>
      </c>
      <c r="G38" s="11">
        <f t="shared" si="4"/>
        <v>73.868822545638196</v>
      </c>
      <c r="H38" s="11">
        <f t="shared" si="5"/>
        <v>67.20661289222349</v>
      </c>
    </row>
    <row r="39" spans="1:8" x14ac:dyDescent="0.2">
      <c r="A39" s="6"/>
      <c r="B39" s="12" t="s">
        <v>279</v>
      </c>
      <c r="C39" s="7" t="s">
        <v>278</v>
      </c>
      <c r="D39" s="44">
        <v>14212000</v>
      </c>
      <c r="E39" s="44">
        <v>15388100</v>
      </c>
      <c r="F39" s="11">
        <v>9866666.1600000001</v>
      </c>
      <c r="G39" s="11">
        <f t="shared" si="4"/>
        <v>69.424895581198982</v>
      </c>
      <c r="H39" s="11">
        <f t="shared" si="5"/>
        <v>64.118807130185019</v>
      </c>
    </row>
    <row r="40" spans="1:8" x14ac:dyDescent="0.2">
      <c r="A40" s="6"/>
      <c r="B40" s="12" t="s">
        <v>277</v>
      </c>
      <c r="C40" s="7" t="s">
        <v>276</v>
      </c>
      <c r="D40" s="44">
        <v>225900</v>
      </c>
      <c r="E40" s="44">
        <v>225900</v>
      </c>
      <c r="F40" s="11">
        <v>225900</v>
      </c>
      <c r="G40" s="11">
        <f t="shared" si="4"/>
        <v>100</v>
      </c>
      <c r="H40" s="11">
        <f t="shared" si="5"/>
        <v>100</v>
      </c>
    </row>
    <row r="41" spans="1:8" ht="25.5" x14ac:dyDescent="0.2">
      <c r="A41" s="6"/>
      <c r="B41" s="12" t="s">
        <v>275</v>
      </c>
      <c r="C41" s="7" t="s">
        <v>274</v>
      </c>
      <c r="D41" s="44">
        <v>4152600</v>
      </c>
      <c r="E41" s="44">
        <v>4163600</v>
      </c>
      <c r="F41" s="11">
        <v>1745455.35</v>
      </c>
      <c r="G41" s="11">
        <f t="shared" si="4"/>
        <v>42.032831238260371</v>
      </c>
      <c r="H41" s="11">
        <f t="shared" si="5"/>
        <v>41.921782832164475</v>
      </c>
    </row>
    <row r="42" spans="1:8" s="35" customFormat="1" x14ac:dyDescent="0.2">
      <c r="A42" s="32"/>
      <c r="B42" s="33" t="s">
        <v>273</v>
      </c>
      <c r="C42" s="34" t="s">
        <v>272</v>
      </c>
      <c r="D42" s="43">
        <f>D43+D44+D45</f>
        <v>134975273.56</v>
      </c>
      <c r="E42" s="43">
        <f t="shared" ref="E42:F42" si="15">E43+E44+E45</f>
        <v>141647400</v>
      </c>
      <c r="F42" s="43">
        <f t="shared" si="15"/>
        <v>89649085.870000005</v>
      </c>
      <c r="G42" s="43">
        <f t="shared" si="4"/>
        <v>66.41889548025155</v>
      </c>
      <c r="H42" s="43">
        <f t="shared" si="5"/>
        <v>63.290315155802368</v>
      </c>
    </row>
    <row r="43" spans="1:8" ht="25.5" x14ac:dyDescent="0.2">
      <c r="A43" s="6"/>
      <c r="B43" s="12" t="s">
        <v>271</v>
      </c>
      <c r="C43" s="7" t="s">
        <v>270</v>
      </c>
      <c r="D43" s="44">
        <v>65475673.560000002</v>
      </c>
      <c r="E43" s="44">
        <v>65943900</v>
      </c>
      <c r="F43" s="11">
        <v>42227401.149999999</v>
      </c>
      <c r="G43" s="11">
        <f t="shared" si="4"/>
        <v>64.493267276287028</v>
      </c>
      <c r="H43" s="11">
        <f t="shared" si="5"/>
        <v>64.035340873075441</v>
      </c>
    </row>
    <row r="44" spans="1:8" x14ac:dyDescent="0.2">
      <c r="A44" s="6"/>
      <c r="B44" s="12" t="s">
        <v>269</v>
      </c>
      <c r="C44" s="7" t="s">
        <v>268</v>
      </c>
      <c r="D44" s="44">
        <v>69469600</v>
      </c>
      <c r="E44" s="44">
        <v>75673500</v>
      </c>
      <c r="F44" s="11">
        <v>47393384.719999999</v>
      </c>
      <c r="G44" s="11">
        <f t="shared" si="4"/>
        <v>68.221761345970037</v>
      </c>
      <c r="H44" s="11">
        <f t="shared" si="5"/>
        <v>62.628773242945023</v>
      </c>
    </row>
    <row r="45" spans="1:8" ht="25.5" x14ac:dyDescent="0.2">
      <c r="A45" s="6"/>
      <c r="B45" s="12" t="s">
        <v>267</v>
      </c>
      <c r="C45" s="7" t="s">
        <v>266</v>
      </c>
      <c r="D45" s="44">
        <v>30000</v>
      </c>
      <c r="E45" s="44">
        <v>30000</v>
      </c>
      <c r="F45" s="11">
        <v>28300</v>
      </c>
      <c r="G45" s="11">
        <f t="shared" si="4"/>
        <v>94.333333333333343</v>
      </c>
      <c r="H45" s="11">
        <f t="shared" si="5"/>
        <v>94.333333333333343</v>
      </c>
    </row>
    <row r="46" spans="1:8" s="36" customFormat="1" ht="38.25" x14ac:dyDescent="0.2">
      <c r="A46" s="6"/>
      <c r="B46" s="20" t="s">
        <v>265</v>
      </c>
      <c r="C46" s="21" t="s">
        <v>264</v>
      </c>
      <c r="D46" s="42">
        <f>D47+D54</f>
        <v>406695995.32999998</v>
      </c>
      <c r="E46" s="42">
        <f t="shared" ref="E46:F46" si="16">E47+E54</f>
        <v>406911795.32999998</v>
      </c>
      <c r="F46" s="42">
        <f t="shared" si="16"/>
        <v>76508708.25</v>
      </c>
      <c r="G46" s="42">
        <f t="shared" si="4"/>
        <v>18.812260048914311</v>
      </c>
      <c r="H46" s="42">
        <f t="shared" si="5"/>
        <v>18.802283228961812</v>
      </c>
    </row>
    <row r="47" spans="1:8" s="35" customFormat="1" x14ac:dyDescent="0.2">
      <c r="A47" s="32"/>
      <c r="B47" s="33" t="s">
        <v>263</v>
      </c>
      <c r="C47" s="34" t="s">
        <v>262</v>
      </c>
      <c r="D47" s="43">
        <f>D48+D49+D50+D51+D52+D53</f>
        <v>320846121.32999998</v>
      </c>
      <c r="E47" s="43">
        <f t="shared" ref="E47:F47" si="17">E48+E49+E50+E51+E52+E53</f>
        <v>307331989.32999998</v>
      </c>
      <c r="F47" s="43">
        <f t="shared" si="17"/>
        <v>16934412.91</v>
      </c>
      <c r="G47" s="43">
        <f t="shared" si="4"/>
        <v>5.278048193259111</v>
      </c>
      <c r="H47" s="43">
        <f t="shared" si="5"/>
        <v>5.51013675697018</v>
      </c>
    </row>
    <row r="48" spans="1:8" ht="25.5" x14ac:dyDescent="0.2">
      <c r="A48" s="6"/>
      <c r="B48" s="12" t="s">
        <v>261</v>
      </c>
      <c r="C48" s="7" t="s">
        <v>260</v>
      </c>
      <c r="D48" s="44">
        <v>930100</v>
      </c>
      <c r="E48" s="44">
        <v>930100</v>
      </c>
      <c r="F48" s="11">
        <v>521201.48</v>
      </c>
      <c r="G48" s="11">
        <f t="shared" si="4"/>
        <v>56.037144393076012</v>
      </c>
      <c r="H48" s="11">
        <f t="shared" si="5"/>
        <v>56.037144393076012</v>
      </c>
    </row>
    <row r="49" spans="1:8" ht="38.25" x14ac:dyDescent="0.2">
      <c r="A49" s="6"/>
      <c r="B49" s="12" t="s">
        <v>259</v>
      </c>
      <c r="C49" s="7" t="s">
        <v>258</v>
      </c>
      <c r="D49" s="44">
        <v>359400</v>
      </c>
      <c r="E49" s="44">
        <v>359400</v>
      </c>
      <c r="F49" s="11">
        <v>244534.53</v>
      </c>
      <c r="G49" s="11">
        <f t="shared" si="4"/>
        <v>68.039657762938234</v>
      </c>
      <c r="H49" s="11">
        <f t="shared" si="5"/>
        <v>68.039657762938234</v>
      </c>
    </row>
    <row r="50" spans="1:8" ht="25.5" x14ac:dyDescent="0.2">
      <c r="A50" s="6"/>
      <c r="B50" s="12" t="s">
        <v>257</v>
      </c>
      <c r="C50" s="7" t="s">
        <v>256</v>
      </c>
      <c r="D50" s="44">
        <v>1249900</v>
      </c>
      <c r="E50" s="44">
        <v>1249900</v>
      </c>
      <c r="F50" s="11">
        <v>983530.7</v>
      </c>
      <c r="G50" s="11">
        <f t="shared" si="4"/>
        <v>78.688751100088012</v>
      </c>
      <c r="H50" s="11">
        <f t="shared" si="5"/>
        <v>78.688751100088012</v>
      </c>
    </row>
    <row r="51" spans="1:8" ht="51" x14ac:dyDescent="0.2">
      <c r="A51" s="6"/>
      <c r="B51" s="12" t="s">
        <v>255</v>
      </c>
      <c r="C51" s="7" t="s">
        <v>254</v>
      </c>
      <c r="D51" s="44">
        <v>21218800</v>
      </c>
      <c r="E51" s="44">
        <v>21693300</v>
      </c>
      <c r="F51" s="11">
        <v>15031096.199999999</v>
      </c>
      <c r="G51" s="11">
        <f t="shared" si="4"/>
        <v>70.838578053424314</v>
      </c>
      <c r="H51" s="11">
        <f t="shared" si="5"/>
        <v>69.289117838226545</v>
      </c>
    </row>
    <row r="52" spans="1:8" s="5" customFormat="1" ht="25.5" x14ac:dyDescent="0.2">
      <c r="A52" s="6"/>
      <c r="B52" s="12" t="s">
        <v>347</v>
      </c>
      <c r="C52" s="7" t="s">
        <v>371</v>
      </c>
      <c r="D52" s="44">
        <v>70000</v>
      </c>
      <c r="E52" s="44">
        <v>70000</v>
      </c>
      <c r="F52" s="11">
        <v>60000</v>
      </c>
      <c r="G52" s="11">
        <f t="shared" si="4"/>
        <v>85.714285714285708</v>
      </c>
      <c r="H52" s="11">
        <f t="shared" si="5"/>
        <v>85.714285714285708</v>
      </c>
    </row>
    <row r="53" spans="1:8" s="5" customFormat="1" ht="25.5" x14ac:dyDescent="0.2">
      <c r="A53" s="6"/>
      <c r="B53" s="12" t="s">
        <v>373</v>
      </c>
      <c r="C53" s="7" t="s">
        <v>372</v>
      </c>
      <c r="D53" s="44">
        <v>297017921.32999998</v>
      </c>
      <c r="E53" s="44">
        <v>283029289.32999998</v>
      </c>
      <c r="F53" s="11">
        <v>94050</v>
      </c>
      <c r="G53" s="11">
        <f t="shared" si="4"/>
        <v>3.1664755977975592E-2</v>
      </c>
      <c r="H53" s="11">
        <f t="shared" si="5"/>
        <v>3.3229776403226503E-2</v>
      </c>
    </row>
    <row r="54" spans="1:8" s="35" customFormat="1" ht="25.5" x14ac:dyDescent="0.2">
      <c r="A54" s="32"/>
      <c r="B54" s="33" t="s">
        <v>253</v>
      </c>
      <c r="C54" s="34" t="s">
        <v>252</v>
      </c>
      <c r="D54" s="43">
        <f>D55+D56+D57+D58+D59</f>
        <v>85849874</v>
      </c>
      <c r="E54" s="43">
        <f t="shared" ref="E54:F54" si="18">E55+E56+E57+E58+E59</f>
        <v>99579806</v>
      </c>
      <c r="F54" s="43">
        <f t="shared" si="18"/>
        <v>59574295.339999996</v>
      </c>
      <c r="G54" s="43">
        <f t="shared" si="4"/>
        <v>69.393573413980775</v>
      </c>
      <c r="H54" s="43">
        <f t="shared" si="5"/>
        <v>59.825679254687437</v>
      </c>
    </row>
    <row r="55" spans="1:8" ht="25.5" x14ac:dyDescent="0.2">
      <c r="A55" s="6"/>
      <c r="B55" s="12" t="s">
        <v>251</v>
      </c>
      <c r="C55" s="7" t="s">
        <v>250</v>
      </c>
      <c r="D55" s="44">
        <v>385400</v>
      </c>
      <c r="E55" s="44">
        <v>385400</v>
      </c>
      <c r="F55" s="11">
        <v>230581</v>
      </c>
      <c r="G55" s="11">
        <f t="shared" si="4"/>
        <v>59.829008822003118</v>
      </c>
      <c r="H55" s="11">
        <f t="shared" si="5"/>
        <v>59.829008822003118</v>
      </c>
    </row>
    <row r="56" spans="1:8" ht="25.5" x14ac:dyDescent="0.2">
      <c r="A56" s="6"/>
      <c r="B56" s="12" t="s">
        <v>249</v>
      </c>
      <c r="C56" s="7" t="s">
        <v>248</v>
      </c>
      <c r="D56" s="44">
        <v>2711000</v>
      </c>
      <c r="E56" s="44">
        <v>2711000</v>
      </c>
      <c r="F56" s="11">
        <v>1565277.01</v>
      </c>
      <c r="G56" s="11">
        <f t="shared" si="4"/>
        <v>57.737993729251201</v>
      </c>
      <c r="H56" s="11">
        <f t="shared" si="5"/>
        <v>57.737993729251201</v>
      </c>
    </row>
    <row r="57" spans="1:8" ht="51" x14ac:dyDescent="0.2">
      <c r="A57" s="6"/>
      <c r="B57" s="12" t="s">
        <v>247</v>
      </c>
      <c r="C57" s="7" t="s">
        <v>246</v>
      </c>
      <c r="D57" s="44">
        <v>69910274</v>
      </c>
      <c r="E57" s="44">
        <v>69651574</v>
      </c>
      <c r="F57" s="11">
        <v>56062076.810000002</v>
      </c>
      <c r="G57" s="11">
        <f t="shared" si="4"/>
        <v>80.191470584137605</v>
      </c>
      <c r="H57" s="11">
        <f t="shared" si="5"/>
        <v>80.489317886771659</v>
      </c>
    </row>
    <row r="58" spans="1:8" ht="25.5" x14ac:dyDescent="0.2">
      <c r="A58" s="6"/>
      <c r="B58" s="12" t="s">
        <v>347</v>
      </c>
      <c r="C58" s="7" t="s">
        <v>348</v>
      </c>
      <c r="D58" s="44">
        <v>12100000</v>
      </c>
      <c r="E58" s="44">
        <v>26088632</v>
      </c>
      <c r="F58" s="11">
        <v>1112608.1200000001</v>
      </c>
      <c r="G58" s="11">
        <f t="shared" si="4"/>
        <v>9.195108429752068</v>
      </c>
      <c r="H58" s="11">
        <f t="shared" si="5"/>
        <v>4.2647238843339892</v>
      </c>
    </row>
    <row r="59" spans="1:8" ht="38.25" x14ac:dyDescent="0.2">
      <c r="A59" s="6"/>
      <c r="B59" s="12" t="s">
        <v>245</v>
      </c>
      <c r="C59" s="7" t="s">
        <v>244</v>
      </c>
      <c r="D59" s="44">
        <v>743200</v>
      </c>
      <c r="E59" s="44">
        <v>743200</v>
      </c>
      <c r="F59" s="11">
        <v>603752.4</v>
      </c>
      <c r="G59" s="11">
        <f t="shared" si="4"/>
        <v>81.236867599569422</v>
      </c>
      <c r="H59" s="11">
        <f t="shared" si="5"/>
        <v>81.236867599569422</v>
      </c>
    </row>
    <row r="60" spans="1:8" s="36" customFormat="1" ht="38.25" x14ac:dyDescent="0.2">
      <c r="A60" s="6"/>
      <c r="B60" s="20" t="s">
        <v>243</v>
      </c>
      <c r="C60" s="21" t="s">
        <v>242</v>
      </c>
      <c r="D60" s="42">
        <f>D61+D63+D66</f>
        <v>8931700</v>
      </c>
      <c r="E60" s="42">
        <f t="shared" ref="E60:F60" si="19">E61+E63+E66</f>
        <v>9195118</v>
      </c>
      <c r="F60" s="42">
        <f t="shared" si="19"/>
        <v>6307699.1399999997</v>
      </c>
      <c r="G60" s="42">
        <f t="shared" si="4"/>
        <v>70.621484599796219</v>
      </c>
      <c r="H60" s="42">
        <f t="shared" si="5"/>
        <v>68.59834903695635</v>
      </c>
    </row>
    <row r="61" spans="1:8" s="35" customFormat="1" x14ac:dyDescent="0.2">
      <c r="A61" s="32"/>
      <c r="B61" s="33" t="s">
        <v>241</v>
      </c>
      <c r="C61" s="34" t="s">
        <v>240</v>
      </c>
      <c r="D61" s="43">
        <f>D62</f>
        <v>827400</v>
      </c>
      <c r="E61" s="43">
        <f t="shared" ref="E61:F61" si="20">E62</f>
        <v>1090818</v>
      </c>
      <c r="F61" s="43">
        <f t="shared" si="20"/>
        <v>589821.47</v>
      </c>
      <c r="G61" s="43">
        <f t="shared" si="4"/>
        <v>71.286133671742803</v>
      </c>
      <c r="H61" s="43">
        <f t="shared" si="5"/>
        <v>54.07148305216819</v>
      </c>
    </row>
    <row r="62" spans="1:8" ht="25.5" x14ac:dyDescent="0.2">
      <c r="A62" s="6"/>
      <c r="B62" s="12" t="s">
        <v>239</v>
      </c>
      <c r="C62" s="7" t="s">
        <v>238</v>
      </c>
      <c r="D62" s="44">
        <v>827400</v>
      </c>
      <c r="E62" s="44">
        <v>1090818</v>
      </c>
      <c r="F62" s="11">
        <v>589821.47</v>
      </c>
      <c r="G62" s="11">
        <f t="shared" si="4"/>
        <v>71.286133671742803</v>
      </c>
      <c r="H62" s="11">
        <f t="shared" si="5"/>
        <v>54.07148305216819</v>
      </c>
    </row>
    <row r="63" spans="1:8" s="35" customFormat="1" ht="25.5" x14ac:dyDescent="0.2">
      <c r="A63" s="32"/>
      <c r="B63" s="33" t="s">
        <v>237</v>
      </c>
      <c r="C63" s="34" t="s">
        <v>236</v>
      </c>
      <c r="D63" s="43">
        <f>D64+D65</f>
        <v>642500</v>
      </c>
      <c r="E63" s="43">
        <f t="shared" ref="E63:F63" si="21">E64+E65</f>
        <v>642500</v>
      </c>
      <c r="F63" s="43">
        <f t="shared" si="21"/>
        <v>145380</v>
      </c>
      <c r="G63" s="43">
        <f t="shared" si="4"/>
        <v>22.627237354085601</v>
      </c>
      <c r="H63" s="43">
        <f t="shared" si="5"/>
        <v>22.627237354085601</v>
      </c>
    </row>
    <row r="64" spans="1:8" ht="25.5" x14ac:dyDescent="0.2">
      <c r="A64" s="6"/>
      <c r="B64" s="12" t="s">
        <v>235</v>
      </c>
      <c r="C64" s="7" t="s">
        <v>234</v>
      </c>
      <c r="D64" s="44">
        <v>155300</v>
      </c>
      <c r="E64" s="44">
        <v>155300</v>
      </c>
      <c r="F64" s="11">
        <v>145380</v>
      </c>
      <c r="G64" s="11">
        <f t="shared" si="4"/>
        <v>93.612363168061819</v>
      </c>
      <c r="H64" s="11">
        <f t="shared" si="5"/>
        <v>93.612363168061819</v>
      </c>
    </row>
    <row r="65" spans="1:8" ht="25.5" x14ac:dyDescent="0.2">
      <c r="A65" s="6"/>
      <c r="B65" s="12" t="s">
        <v>233</v>
      </c>
      <c r="C65" s="7" t="s">
        <v>232</v>
      </c>
      <c r="D65" s="44">
        <v>487200</v>
      </c>
      <c r="E65" s="44">
        <v>487200</v>
      </c>
      <c r="F65" s="11">
        <v>0</v>
      </c>
      <c r="G65" s="11">
        <f t="shared" si="4"/>
        <v>0</v>
      </c>
      <c r="H65" s="11">
        <f t="shared" si="5"/>
        <v>0</v>
      </c>
    </row>
    <row r="66" spans="1:8" s="35" customFormat="1" ht="25.5" x14ac:dyDescent="0.2">
      <c r="A66" s="32"/>
      <c r="B66" s="33" t="s">
        <v>231</v>
      </c>
      <c r="C66" s="34" t="s">
        <v>230</v>
      </c>
      <c r="D66" s="43">
        <f>D67+D68+D69+D70+D71</f>
        <v>7461800</v>
      </c>
      <c r="E66" s="43">
        <f t="shared" ref="E66:F66" si="22">E67+E68+E69+E70+E71</f>
        <v>7461800</v>
      </c>
      <c r="F66" s="43">
        <f t="shared" si="22"/>
        <v>5572497.6699999999</v>
      </c>
      <c r="G66" s="43">
        <f t="shared" si="4"/>
        <v>74.680340802487336</v>
      </c>
      <c r="H66" s="43">
        <f t="shared" si="5"/>
        <v>74.680340802487336</v>
      </c>
    </row>
    <row r="67" spans="1:8" ht="25.5" x14ac:dyDescent="0.2">
      <c r="A67" s="6"/>
      <c r="B67" s="12" t="s">
        <v>229</v>
      </c>
      <c r="C67" s="7" t="s">
        <v>228</v>
      </c>
      <c r="D67" s="44">
        <v>5289300</v>
      </c>
      <c r="E67" s="44">
        <v>5289300</v>
      </c>
      <c r="F67" s="11">
        <v>4564501.67</v>
      </c>
      <c r="G67" s="11">
        <f t="shared" si="4"/>
        <v>86.296895052275346</v>
      </c>
      <c r="H67" s="11">
        <f t="shared" si="5"/>
        <v>86.296895052275346</v>
      </c>
    </row>
    <row r="68" spans="1:8" ht="25.5" x14ac:dyDescent="0.2">
      <c r="A68" s="6"/>
      <c r="B68" s="12" t="s">
        <v>227</v>
      </c>
      <c r="C68" s="7" t="s">
        <v>226</v>
      </c>
      <c r="D68" s="44">
        <v>649000</v>
      </c>
      <c r="E68" s="44">
        <v>649000</v>
      </c>
      <c r="F68" s="11">
        <v>330000</v>
      </c>
      <c r="G68" s="11">
        <f t="shared" si="4"/>
        <v>50.847457627118644</v>
      </c>
      <c r="H68" s="11">
        <f t="shared" si="5"/>
        <v>50.847457627118644</v>
      </c>
    </row>
    <row r="69" spans="1:8" ht="25.5" x14ac:dyDescent="0.2">
      <c r="A69" s="6"/>
      <c r="B69" s="12" t="s">
        <v>225</v>
      </c>
      <c r="C69" s="7" t="s">
        <v>224</v>
      </c>
      <c r="D69" s="44">
        <v>1347100</v>
      </c>
      <c r="E69" s="44">
        <v>1347100</v>
      </c>
      <c r="F69" s="11">
        <v>565996</v>
      </c>
      <c r="G69" s="11">
        <f t="shared" si="4"/>
        <v>42.01588597728454</v>
      </c>
      <c r="H69" s="11">
        <f t="shared" si="5"/>
        <v>42.01588597728454</v>
      </c>
    </row>
    <row r="70" spans="1:8" ht="25.5" x14ac:dyDescent="0.2">
      <c r="A70" s="6"/>
      <c r="B70" s="12" t="s">
        <v>223</v>
      </c>
      <c r="C70" s="7" t="s">
        <v>222</v>
      </c>
      <c r="D70" s="44">
        <v>100000</v>
      </c>
      <c r="E70" s="44">
        <v>100000</v>
      </c>
      <c r="F70" s="11">
        <v>70000</v>
      </c>
      <c r="G70" s="11">
        <f t="shared" si="4"/>
        <v>70</v>
      </c>
      <c r="H70" s="11">
        <f t="shared" si="5"/>
        <v>70</v>
      </c>
    </row>
    <row r="71" spans="1:8" x14ac:dyDescent="0.2">
      <c r="A71" s="6"/>
      <c r="B71" s="12" t="s">
        <v>221</v>
      </c>
      <c r="C71" s="7" t="s">
        <v>220</v>
      </c>
      <c r="D71" s="44">
        <v>76400</v>
      </c>
      <c r="E71" s="44">
        <v>76400</v>
      </c>
      <c r="F71" s="11">
        <v>42000</v>
      </c>
      <c r="G71" s="11">
        <f t="shared" si="4"/>
        <v>54.973821989528794</v>
      </c>
      <c r="H71" s="11">
        <f t="shared" si="5"/>
        <v>54.973821989528794</v>
      </c>
    </row>
    <row r="72" spans="1:8" s="36" customFormat="1" ht="51" x14ac:dyDescent="0.2">
      <c r="A72" s="6"/>
      <c r="B72" s="20" t="s">
        <v>219</v>
      </c>
      <c r="C72" s="21" t="s">
        <v>218</v>
      </c>
      <c r="D72" s="42">
        <f>D73+D75+D77+D79</f>
        <v>25243000</v>
      </c>
      <c r="E72" s="42">
        <f t="shared" ref="E72:F72" si="23">E73+E75+E77+E79</f>
        <v>25252300</v>
      </c>
      <c r="F72" s="42">
        <f t="shared" si="23"/>
        <v>12928165.48</v>
      </c>
      <c r="G72" s="42">
        <f t="shared" si="4"/>
        <v>51.214853543556629</v>
      </c>
      <c r="H72" s="42">
        <f t="shared" si="5"/>
        <v>51.195991969048372</v>
      </c>
    </row>
    <row r="73" spans="1:8" s="35" customFormat="1" x14ac:dyDescent="0.2">
      <c r="A73" s="32"/>
      <c r="B73" s="33" t="s">
        <v>217</v>
      </c>
      <c r="C73" s="34" t="s">
        <v>216</v>
      </c>
      <c r="D73" s="43">
        <f>D74</f>
        <v>18700000</v>
      </c>
      <c r="E73" s="43">
        <f t="shared" ref="E73:F73" si="24">E74</f>
        <v>18700000</v>
      </c>
      <c r="F73" s="43">
        <f t="shared" si="24"/>
        <v>12277750</v>
      </c>
      <c r="G73" s="43">
        <f t="shared" ref="G73:G137" si="25">F73/D73*100</f>
        <v>65.656417112299465</v>
      </c>
      <c r="H73" s="43">
        <f t="shared" ref="H73:H137" si="26">F73/E73*100</f>
        <v>65.656417112299465</v>
      </c>
    </row>
    <row r="74" spans="1:8" x14ac:dyDescent="0.2">
      <c r="A74" s="6"/>
      <c r="B74" s="12" t="s">
        <v>215</v>
      </c>
      <c r="C74" s="7" t="s">
        <v>214</v>
      </c>
      <c r="D74" s="44">
        <v>18700000</v>
      </c>
      <c r="E74" s="44">
        <v>18700000</v>
      </c>
      <c r="F74" s="11">
        <v>12277750</v>
      </c>
      <c r="G74" s="11">
        <f t="shared" si="25"/>
        <v>65.656417112299465</v>
      </c>
      <c r="H74" s="11">
        <f t="shared" si="26"/>
        <v>65.656417112299465</v>
      </c>
    </row>
    <row r="75" spans="1:8" s="35" customFormat="1" x14ac:dyDescent="0.2">
      <c r="A75" s="32"/>
      <c r="B75" s="33" t="s">
        <v>213</v>
      </c>
      <c r="C75" s="34" t="s">
        <v>212</v>
      </c>
      <c r="D75" s="43">
        <f>D76</f>
        <v>5500000</v>
      </c>
      <c r="E75" s="43">
        <f t="shared" ref="E75:F75" si="27">E76</f>
        <v>5500000</v>
      </c>
      <c r="F75" s="43">
        <f t="shared" si="27"/>
        <v>0</v>
      </c>
      <c r="G75" s="43">
        <f t="shared" si="25"/>
        <v>0</v>
      </c>
      <c r="H75" s="43">
        <f t="shared" si="26"/>
        <v>0</v>
      </c>
    </row>
    <row r="76" spans="1:8" x14ac:dyDescent="0.2">
      <c r="A76" s="6"/>
      <c r="B76" s="12" t="s">
        <v>211</v>
      </c>
      <c r="C76" s="7" t="s">
        <v>210</v>
      </c>
      <c r="D76" s="44">
        <v>5500000</v>
      </c>
      <c r="E76" s="44">
        <v>5500000</v>
      </c>
      <c r="F76" s="11">
        <v>0</v>
      </c>
      <c r="G76" s="11">
        <f t="shared" si="25"/>
        <v>0</v>
      </c>
      <c r="H76" s="11">
        <f t="shared" si="26"/>
        <v>0</v>
      </c>
    </row>
    <row r="77" spans="1:8" s="35" customFormat="1" ht="38.25" x14ac:dyDescent="0.2">
      <c r="A77" s="32"/>
      <c r="B77" s="33" t="s">
        <v>209</v>
      </c>
      <c r="C77" s="34" t="s">
        <v>208</v>
      </c>
      <c r="D77" s="43">
        <f>D78</f>
        <v>889000</v>
      </c>
      <c r="E77" s="43">
        <f t="shared" ref="E77:F77" si="28">E78</f>
        <v>898300</v>
      </c>
      <c r="F77" s="43">
        <f t="shared" si="28"/>
        <v>650415.48</v>
      </c>
      <c r="G77" s="43">
        <f t="shared" si="25"/>
        <v>73.162596175478072</v>
      </c>
      <c r="H77" s="43">
        <f t="shared" si="26"/>
        <v>72.405151953690307</v>
      </c>
    </row>
    <row r="78" spans="1:8" ht="38.25" x14ac:dyDescent="0.2">
      <c r="A78" s="6"/>
      <c r="B78" s="12" t="s">
        <v>207</v>
      </c>
      <c r="C78" s="7" t="s">
        <v>206</v>
      </c>
      <c r="D78" s="44">
        <v>889000</v>
      </c>
      <c r="E78" s="44">
        <v>898300</v>
      </c>
      <c r="F78" s="11">
        <v>650415.48</v>
      </c>
      <c r="G78" s="11">
        <f t="shared" si="25"/>
        <v>73.162596175478072</v>
      </c>
      <c r="H78" s="11">
        <f t="shared" si="26"/>
        <v>72.405151953690307</v>
      </c>
    </row>
    <row r="79" spans="1:8" s="35" customFormat="1" x14ac:dyDescent="0.2">
      <c r="A79" s="32"/>
      <c r="B79" s="33" t="s">
        <v>205</v>
      </c>
      <c r="C79" s="34" t="s">
        <v>204</v>
      </c>
      <c r="D79" s="43">
        <f>D80</f>
        <v>154000</v>
      </c>
      <c r="E79" s="43">
        <f t="shared" ref="E79:F79" si="29">E80</f>
        <v>154000</v>
      </c>
      <c r="F79" s="43">
        <f t="shared" si="29"/>
        <v>0</v>
      </c>
      <c r="G79" s="43">
        <f t="shared" si="25"/>
        <v>0</v>
      </c>
      <c r="H79" s="43">
        <f t="shared" si="26"/>
        <v>0</v>
      </c>
    </row>
    <row r="80" spans="1:8" ht="25.5" x14ac:dyDescent="0.2">
      <c r="A80" s="6"/>
      <c r="B80" s="12" t="s">
        <v>203</v>
      </c>
      <c r="C80" s="7" t="s">
        <v>202</v>
      </c>
      <c r="D80" s="44">
        <v>154000</v>
      </c>
      <c r="E80" s="44">
        <v>154000</v>
      </c>
      <c r="F80" s="11">
        <v>0</v>
      </c>
      <c r="G80" s="11">
        <f t="shared" si="25"/>
        <v>0</v>
      </c>
      <c r="H80" s="11">
        <f t="shared" si="26"/>
        <v>0</v>
      </c>
    </row>
    <row r="81" spans="1:8" s="36" customFormat="1" ht="38.25" x14ac:dyDescent="0.2">
      <c r="A81" s="6"/>
      <c r="B81" s="20" t="s">
        <v>201</v>
      </c>
      <c r="C81" s="21" t="s">
        <v>200</v>
      </c>
      <c r="D81" s="42">
        <f>D82+D85+D90+D94</f>
        <v>335856666.13</v>
      </c>
      <c r="E81" s="42">
        <f t="shared" ref="E81:F81" si="30">E82+E85+E90+E94</f>
        <v>436096566.13</v>
      </c>
      <c r="F81" s="42">
        <f t="shared" si="30"/>
        <v>70817229.220000014</v>
      </c>
      <c r="G81" s="42">
        <f t="shared" si="25"/>
        <v>21.085551177533809</v>
      </c>
      <c r="H81" s="42">
        <f t="shared" si="26"/>
        <v>16.238887145671647</v>
      </c>
    </row>
    <row r="82" spans="1:8" s="35" customFormat="1" x14ac:dyDescent="0.2">
      <c r="A82" s="32"/>
      <c r="B82" s="33" t="s">
        <v>199</v>
      </c>
      <c r="C82" s="34" t="s">
        <v>198</v>
      </c>
      <c r="D82" s="43">
        <f>D83+D84</f>
        <v>1697000</v>
      </c>
      <c r="E82" s="43">
        <f t="shared" ref="E82:F82" si="31">E83+E84</f>
        <v>1593355.92</v>
      </c>
      <c r="F82" s="43">
        <f t="shared" si="31"/>
        <v>281830.92</v>
      </c>
      <c r="G82" s="43">
        <f t="shared" si="25"/>
        <v>16.607596935769003</v>
      </c>
      <c r="H82" s="43">
        <f t="shared" si="26"/>
        <v>17.687882315710102</v>
      </c>
    </row>
    <row r="83" spans="1:8" ht="25.5" x14ac:dyDescent="0.2">
      <c r="A83" s="6"/>
      <c r="B83" s="12" t="s">
        <v>197</v>
      </c>
      <c r="C83" s="7" t="s">
        <v>196</v>
      </c>
      <c r="D83" s="44">
        <v>1389000</v>
      </c>
      <c r="E83" s="44">
        <v>1311525</v>
      </c>
      <c r="F83" s="11">
        <v>0</v>
      </c>
      <c r="G83" s="11">
        <f t="shared" si="25"/>
        <v>0</v>
      </c>
      <c r="H83" s="11">
        <f t="shared" si="26"/>
        <v>0</v>
      </c>
    </row>
    <row r="84" spans="1:8" ht="25.5" x14ac:dyDescent="0.2">
      <c r="A84" s="6"/>
      <c r="B84" s="12" t="s">
        <v>195</v>
      </c>
      <c r="C84" s="7" t="s">
        <v>194</v>
      </c>
      <c r="D84" s="44">
        <v>308000</v>
      </c>
      <c r="E84" s="44">
        <v>281830.92</v>
      </c>
      <c r="F84" s="11">
        <v>281830.92</v>
      </c>
      <c r="G84" s="11">
        <f t="shared" si="25"/>
        <v>91.50354545454546</v>
      </c>
      <c r="H84" s="11">
        <f t="shared" si="26"/>
        <v>100</v>
      </c>
    </row>
    <row r="85" spans="1:8" s="35" customFormat="1" x14ac:dyDescent="0.2">
      <c r="A85" s="32"/>
      <c r="B85" s="33" t="s">
        <v>193</v>
      </c>
      <c r="C85" s="34" t="s">
        <v>192</v>
      </c>
      <c r="D85" s="43">
        <f>D86+D87+D88+D89</f>
        <v>304684948.13</v>
      </c>
      <c r="E85" s="43">
        <f t="shared" ref="E85:F85" si="32">E86+E87+E88+E89</f>
        <v>404835101.81</v>
      </c>
      <c r="F85" s="43">
        <f t="shared" si="32"/>
        <v>51067288.600000009</v>
      </c>
      <c r="G85" s="43">
        <f t="shared" si="25"/>
        <v>16.76068637897108</v>
      </c>
      <c r="H85" s="43">
        <f t="shared" si="26"/>
        <v>12.614343067505857</v>
      </c>
    </row>
    <row r="86" spans="1:8" ht="63.75" x14ac:dyDescent="0.2">
      <c r="A86" s="6"/>
      <c r="B86" s="12" t="s">
        <v>191</v>
      </c>
      <c r="C86" s="7" t="s">
        <v>190</v>
      </c>
      <c r="D86" s="44">
        <v>235877833.87</v>
      </c>
      <c r="E86" s="44">
        <v>335877833.87</v>
      </c>
      <c r="F86" s="11">
        <v>30103216</v>
      </c>
      <c r="G86" s="11">
        <f t="shared" si="25"/>
        <v>12.762206395617007</v>
      </c>
      <c r="H86" s="11">
        <f t="shared" si="26"/>
        <v>8.9625491665077597</v>
      </c>
    </row>
    <row r="87" spans="1:8" ht="25.5" x14ac:dyDescent="0.2">
      <c r="A87" s="6"/>
      <c r="B87" s="12" t="s">
        <v>189</v>
      </c>
      <c r="C87" s="7" t="s">
        <v>188</v>
      </c>
      <c r="D87" s="44">
        <v>62073351.939999998</v>
      </c>
      <c r="E87" s="44">
        <v>62073351.939999998</v>
      </c>
      <c r="F87" s="11">
        <v>16524844.199999999</v>
      </c>
      <c r="G87" s="11">
        <f t="shared" si="25"/>
        <v>26.621478756250973</v>
      </c>
      <c r="H87" s="11">
        <f t="shared" si="26"/>
        <v>26.621478756250973</v>
      </c>
    </row>
    <row r="88" spans="1:8" ht="25.5" x14ac:dyDescent="0.2">
      <c r="A88" s="6"/>
      <c r="B88" s="12" t="s">
        <v>187</v>
      </c>
      <c r="C88" s="7" t="s">
        <v>186</v>
      </c>
      <c r="D88" s="44">
        <v>4972562.32</v>
      </c>
      <c r="E88" s="44">
        <v>5122716</v>
      </c>
      <c r="F88" s="11">
        <v>2678122.63</v>
      </c>
      <c r="G88" s="11">
        <f t="shared" si="25"/>
        <v>53.858000315619968</v>
      </c>
      <c r="H88" s="11">
        <f t="shared" si="26"/>
        <v>52.279350055712634</v>
      </c>
    </row>
    <row r="89" spans="1:8" ht="38.25" x14ac:dyDescent="0.2">
      <c r="A89" s="6"/>
      <c r="B89" s="12" t="s">
        <v>185</v>
      </c>
      <c r="C89" s="7" t="s">
        <v>184</v>
      </c>
      <c r="D89" s="44">
        <v>1761200</v>
      </c>
      <c r="E89" s="44">
        <v>1761200</v>
      </c>
      <c r="F89" s="11">
        <v>1761105.77</v>
      </c>
      <c r="G89" s="11">
        <f t="shared" si="25"/>
        <v>99.994649670679081</v>
      </c>
      <c r="H89" s="11">
        <f t="shared" si="26"/>
        <v>99.994649670679081</v>
      </c>
    </row>
    <row r="90" spans="1:8" s="35" customFormat="1" ht="25.5" x14ac:dyDescent="0.2">
      <c r="A90" s="32"/>
      <c r="B90" s="33" t="s">
        <v>183</v>
      </c>
      <c r="C90" s="34" t="s">
        <v>182</v>
      </c>
      <c r="D90" s="43">
        <f>D91+D92+D93</f>
        <v>5135218</v>
      </c>
      <c r="E90" s="43">
        <f t="shared" ref="E90:F90" si="33">E91+E92+E93</f>
        <v>5328608.4000000004</v>
      </c>
      <c r="F90" s="43">
        <f t="shared" si="33"/>
        <v>7650</v>
      </c>
      <c r="G90" s="43">
        <f t="shared" si="25"/>
        <v>0.14897128028449816</v>
      </c>
      <c r="H90" s="43">
        <f t="shared" si="26"/>
        <v>0.143564687545814</v>
      </c>
    </row>
    <row r="91" spans="1:8" ht="51" x14ac:dyDescent="0.2">
      <c r="A91" s="6"/>
      <c r="B91" s="12" t="s">
        <v>181</v>
      </c>
      <c r="C91" s="7" t="s">
        <v>180</v>
      </c>
      <c r="D91" s="44">
        <v>3963600</v>
      </c>
      <c r="E91" s="44">
        <v>4201400</v>
      </c>
      <c r="F91" s="11">
        <v>0</v>
      </c>
      <c r="G91" s="11">
        <f t="shared" si="25"/>
        <v>0</v>
      </c>
      <c r="H91" s="11">
        <f t="shared" si="26"/>
        <v>0</v>
      </c>
    </row>
    <row r="92" spans="1:8" ht="25.5" x14ac:dyDescent="0.2">
      <c r="A92" s="6"/>
      <c r="B92" s="12" t="s">
        <v>179</v>
      </c>
      <c r="C92" s="7" t="s">
        <v>178</v>
      </c>
      <c r="D92" s="44">
        <v>1156318</v>
      </c>
      <c r="E92" s="44">
        <v>1109808.3999999999</v>
      </c>
      <c r="F92" s="11">
        <v>0</v>
      </c>
      <c r="G92" s="11">
        <f t="shared" si="25"/>
        <v>0</v>
      </c>
      <c r="H92" s="11">
        <f t="shared" si="26"/>
        <v>0</v>
      </c>
    </row>
    <row r="93" spans="1:8" ht="76.5" x14ac:dyDescent="0.2">
      <c r="A93" s="6"/>
      <c r="B93" s="12" t="s">
        <v>177</v>
      </c>
      <c r="C93" s="7" t="s">
        <v>176</v>
      </c>
      <c r="D93" s="44">
        <v>15300</v>
      </c>
      <c r="E93" s="44">
        <v>17400</v>
      </c>
      <c r="F93" s="11">
        <v>7650</v>
      </c>
      <c r="G93" s="11">
        <f t="shared" si="25"/>
        <v>50</v>
      </c>
      <c r="H93" s="11">
        <f t="shared" si="26"/>
        <v>43.96551724137931</v>
      </c>
    </row>
    <row r="94" spans="1:8" s="35" customFormat="1" ht="25.5" x14ac:dyDescent="0.2">
      <c r="A94" s="32"/>
      <c r="B94" s="33" t="s">
        <v>175</v>
      </c>
      <c r="C94" s="34" t="s">
        <v>174</v>
      </c>
      <c r="D94" s="43">
        <f>D95</f>
        <v>24339500</v>
      </c>
      <c r="E94" s="43">
        <f t="shared" ref="E94:F94" si="34">E95</f>
        <v>24339500</v>
      </c>
      <c r="F94" s="43">
        <f t="shared" si="34"/>
        <v>19460459.699999999</v>
      </c>
      <c r="G94" s="43">
        <f t="shared" si="25"/>
        <v>79.954229544567468</v>
      </c>
      <c r="H94" s="43">
        <f t="shared" si="26"/>
        <v>79.954229544567468</v>
      </c>
    </row>
    <row r="95" spans="1:8" ht="38.25" x14ac:dyDescent="0.2">
      <c r="A95" s="6"/>
      <c r="B95" s="12" t="s">
        <v>173</v>
      </c>
      <c r="C95" s="7" t="s">
        <v>172</v>
      </c>
      <c r="D95" s="44">
        <v>24339500</v>
      </c>
      <c r="E95" s="44">
        <v>24339500</v>
      </c>
      <c r="F95" s="11">
        <v>19460459.699999999</v>
      </c>
      <c r="G95" s="11">
        <f t="shared" si="25"/>
        <v>79.954229544567468</v>
      </c>
      <c r="H95" s="11">
        <f t="shared" si="26"/>
        <v>79.954229544567468</v>
      </c>
    </row>
    <row r="96" spans="1:8" s="36" customFormat="1" ht="38.25" x14ac:dyDescent="0.2">
      <c r="A96" s="6"/>
      <c r="B96" s="20" t="s">
        <v>171</v>
      </c>
      <c r="C96" s="21" t="s">
        <v>170</v>
      </c>
      <c r="D96" s="42">
        <f>D99+D101+D106+D108+D110+D97</f>
        <v>135326900</v>
      </c>
      <c r="E96" s="42">
        <f>E99+E101+E106+E108+E110+E97</f>
        <v>156659800</v>
      </c>
      <c r="F96" s="42">
        <f>F99+F101+F106+F108+F110+F97</f>
        <v>73850500</v>
      </c>
      <c r="G96" s="42">
        <f t="shared" si="25"/>
        <v>54.571929158208754</v>
      </c>
      <c r="H96" s="42">
        <f t="shared" si="26"/>
        <v>47.140683187390763</v>
      </c>
    </row>
    <row r="97" spans="1:8" s="36" customFormat="1" ht="25.5" x14ac:dyDescent="0.2">
      <c r="A97" s="6"/>
      <c r="B97" s="49" t="s">
        <v>384</v>
      </c>
      <c r="C97" s="34" t="s">
        <v>385</v>
      </c>
      <c r="D97" s="43">
        <f>D98</f>
        <v>8300000</v>
      </c>
      <c r="E97" s="43">
        <f t="shared" ref="E97:F97" si="35">E98</f>
        <v>8300000</v>
      </c>
      <c r="F97" s="43">
        <f t="shared" si="35"/>
        <v>0</v>
      </c>
      <c r="G97" s="43">
        <v>0</v>
      </c>
      <c r="H97" s="43">
        <f t="shared" si="26"/>
        <v>0</v>
      </c>
    </row>
    <row r="98" spans="1:8" s="36" customFormat="1" ht="25.5" x14ac:dyDescent="0.2">
      <c r="A98" s="6"/>
      <c r="B98" s="48" t="s">
        <v>383</v>
      </c>
      <c r="C98" s="34" t="s">
        <v>386</v>
      </c>
      <c r="D98" s="43">
        <v>8300000</v>
      </c>
      <c r="E98" s="44">
        <v>8300000</v>
      </c>
      <c r="F98" s="44">
        <v>0</v>
      </c>
      <c r="G98" s="44">
        <v>0</v>
      </c>
      <c r="H98" s="44">
        <f t="shared" si="26"/>
        <v>0</v>
      </c>
    </row>
    <row r="99" spans="1:8" s="35" customFormat="1" ht="25.5" x14ac:dyDescent="0.2">
      <c r="A99" s="32"/>
      <c r="B99" s="33" t="s">
        <v>169</v>
      </c>
      <c r="C99" s="34" t="s">
        <v>168</v>
      </c>
      <c r="D99" s="43">
        <f>D100</f>
        <v>2928700</v>
      </c>
      <c r="E99" s="43">
        <f t="shared" ref="E99:F99" si="36">E100</f>
        <v>2928700</v>
      </c>
      <c r="F99" s="43">
        <f t="shared" si="36"/>
        <v>2671500</v>
      </c>
      <c r="G99" s="43">
        <f t="shared" si="25"/>
        <v>91.217946529176757</v>
      </c>
      <c r="H99" s="43">
        <f t="shared" si="26"/>
        <v>91.217946529176757</v>
      </c>
    </row>
    <row r="100" spans="1:8" ht="25.5" x14ac:dyDescent="0.2">
      <c r="A100" s="6"/>
      <c r="B100" s="12" t="s">
        <v>167</v>
      </c>
      <c r="C100" s="7" t="s">
        <v>166</v>
      </c>
      <c r="D100" s="44">
        <v>2928700</v>
      </c>
      <c r="E100" s="44">
        <v>2928700</v>
      </c>
      <c r="F100" s="11">
        <v>2671500</v>
      </c>
      <c r="G100" s="11">
        <f t="shared" si="25"/>
        <v>91.217946529176757</v>
      </c>
      <c r="H100" s="11">
        <f t="shared" si="26"/>
        <v>91.217946529176757</v>
      </c>
    </row>
    <row r="101" spans="1:8" s="35" customFormat="1" ht="51" x14ac:dyDescent="0.2">
      <c r="A101" s="32"/>
      <c r="B101" s="33" t="s">
        <v>165</v>
      </c>
      <c r="C101" s="34" t="s">
        <v>164</v>
      </c>
      <c r="D101" s="43">
        <f>D102+D103+D104+D105</f>
        <v>110466700</v>
      </c>
      <c r="E101" s="43">
        <f t="shared" ref="E101:F101" si="37">E102+E103+E104</f>
        <v>108099600</v>
      </c>
      <c r="F101" s="43">
        <f t="shared" si="37"/>
        <v>71179000</v>
      </c>
      <c r="G101" s="43">
        <f t="shared" si="25"/>
        <v>64.434802524199597</v>
      </c>
      <c r="H101" s="43">
        <f t="shared" si="26"/>
        <v>65.845757061080718</v>
      </c>
    </row>
    <row r="102" spans="1:8" ht="38.25" x14ac:dyDescent="0.2">
      <c r="A102" s="6"/>
      <c r="B102" s="12" t="s">
        <v>163</v>
      </c>
      <c r="C102" s="7" t="s">
        <v>162</v>
      </c>
      <c r="D102" s="44">
        <v>30920600</v>
      </c>
      <c r="E102" s="44">
        <v>30920600</v>
      </c>
      <c r="F102" s="11">
        <v>0</v>
      </c>
      <c r="G102" s="11">
        <f t="shared" si="25"/>
        <v>0</v>
      </c>
      <c r="H102" s="11">
        <f t="shared" si="26"/>
        <v>0</v>
      </c>
    </row>
    <row r="103" spans="1:8" s="5" customFormat="1" ht="38.25" x14ac:dyDescent="0.2">
      <c r="A103" s="6"/>
      <c r="B103" s="12" t="s">
        <v>377</v>
      </c>
      <c r="C103" s="7" t="s">
        <v>374</v>
      </c>
      <c r="D103" s="44">
        <v>6000000</v>
      </c>
      <c r="E103" s="44">
        <v>6000000</v>
      </c>
      <c r="F103" s="11">
        <v>0</v>
      </c>
      <c r="G103" s="11">
        <f t="shared" si="25"/>
        <v>0</v>
      </c>
      <c r="H103" s="11">
        <f t="shared" si="26"/>
        <v>0</v>
      </c>
    </row>
    <row r="104" spans="1:8" s="5" customFormat="1" ht="38.25" x14ac:dyDescent="0.2">
      <c r="A104" s="6"/>
      <c r="B104" s="12" t="s">
        <v>380</v>
      </c>
      <c r="C104" s="7" t="s">
        <v>379</v>
      </c>
      <c r="D104" s="44">
        <v>71179000</v>
      </c>
      <c r="E104" s="44">
        <v>71179000</v>
      </c>
      <c r="F104" s="11">
        <v>71179000</v>
      </c>
      <c r="G104" s="11">
        <v>100</v>
      </c>
      <c r="H104" s="11">
        <f t="shared" si="26"/>
        <v>100</v>
      </c>
    </row>
    <row r="105" spans="1:8" s="5" customFormat="1" ht="25.5" x14ac:dyDescent="0.2">
      <c r="A105" s="6"/>
      <c r="B105" s="12" t="s">
        <v>391</v>
      </c>
      <c r="C105" s="7" t="s">
        <v>390</v>
      </c>
      <c r="D105" s="44">
        <v>2367100</v>
      </c>
      <c r="E105" s="44">
        <v>0</v>
      </c>
      <c r="F105" s="11">
        <v>0</v>
      </c>
      <c r="G105" s="11">
        <v>0</v>
      </c>
      <c r="H105" s="11">
        <v>0</v>
      </c>
    </row>
    <row r="106" spans="1:8" s="35" customFormat="1" x14ac:dyDescent="0.2">
      <c r="A106" s="32"/>
      <c r="B106" s="33" t="s">
        <v>382</v>
      </c>
      <c r="C106" s="34" t="s">
        <v>375</v>
      </c>
      <c r="D106" s="43">
        <f>D107</f>
        <v>338900</v>
      </c>
      <c r="E106" s="43">
        <f t="shared" ref="E106:F106" si="38">E107</f>
        <v>338900</v>
      </c>
      <c r="F106" s="43">
        <f t="shared" si="38"/>
        <v>0</v>
      </c>
      <c r="G106" s="43">
        <f t="shared" si="25"/>
        <v>0</v>
      </c>
      <c r="H106" s="43">
        <f t="shared" si="26"/>
        <v>0</v>
      </c>
    </row>
    <row r="107" spans="1:8" s="36" customFormat="1" ht="25.5" x14ac:dyDescent="0.2">
      <c r="A107" s="6"/>
      <c r="B107" s="12" t="s">
        <v>378</v>
      </c>
      <c r="C107" s="7" t="s">
        <v>376</v>
      </c>
      <c r="D107" s="44">
        <v>338900</v>
      </c>
      <c r="E107" s="44">
        <v>338900</v>
      </c>
      <c r="F107" s="11">
        <v>0</v>
      </c>
      <c r="G107" s="11">
        <f t="shared" si="25"/>
        <v>0</v>
      </c>
      <c r="H107" s="11">
        <f t="shared" si="26"/>
        <v>0</v>
      </c>
    </row>
    <row r="108" spans="1:8" s="35" customFormat="1" x14ac:dyDescent="0.2">
      <c r="A108" s="32"/>
      <c r="B108" s="33" t="s">
        <v>161</v>
      </c>
      <c r="C108" s="34" t="s">
        <v>160</v>
      </c>
      <c r="D108" s="43">
        <f>D109</f>
        <v>1349000</v>
      </c>
      <c r="E108" s="43">
        <f t="shared" ref="E108:F108" si="39">E109</f>
        <v>1349000</v>
      </c>
      <c r="F108" s="43">
        <f t="shared" si="39"/>
        <v>0</v>
      </c>
      <c r="G108" s="43">
        <f t="shared" si="25"/>
        <v>0</v>
      </c>
      <c r="H108" s="43">
        <f t="shared" si="26"/>
        <v>0</v>
      </c>
    </row>
    <row r="109" spans="1:8" ht="38.25" x14ac:dyDescent="0.2">
      <c r="A109" s="6"/>
      <c r="B109" s="12" t="s">
        <v>159</v>
      </c>
      <c r="C109" s="7" t="s">
        <v>158</v>
      </c>
      <c r="D109" s="44">
        <v>1349000</v>
      </c>
      <c r="E109" s="44">
        <v>1349000</v>
      </c>
      <c r="F109" s="11">
        <v>0</v>
      </c>
      <c r="G109" s="11">
        <f t="shared" si="25"/>
        <v>0</v>
      </c>
      <c r="H109" s="11">
        <f t="shared" si="26"/>
        <v>0</v>
      </c>
    </row>
    <row r="110" spans="1:8" s="35" customFormat="1" x14ac:dyDescent="0.2">
      <c r="A110" s="32"/>
      <c r="B110" s="33" t="s">
        <v>157</v>
      </c>
      <c r="C110" s="34" t="s">
        <v>156</v>
      </c>
      <c r="D110" s="43">
        <f>D111</f>
        <v>11943600</v>
      </c>
      <c r="E110" s="43">
        <f t="shared" ref="E110:F110" si="40">E111</f>
        <v>35643600</v>
      </c>
      <c r="F110" s="43">
        <f t="shared" si="40"/>
        <v>0</v>
      </c>
      <c r="G110" s="43">
        <f t="shared" si="25"/>
        <v>0</v>
      </c>
      <c r="H110" s="43">
        <f t="shared" si="26"/>
        <v>0</v>
      </c>
    </row>
    <row r="111" spans="1:8" ht="25.5" x14ac:dyDescent="0.2">
      <c r="A111" s="6"/>
      <c r="B111" s="12" t="s">
        <v>155</v>
      </c>
      <c r="C111" s="7" t="s">
        <v>154</v>
      </c>
      <c r="D111" s="44">
        <v>11943600</v>
      </c>
      <c r="E111" s="44">
        <v>35643600</v>
      </c>
      <c r="F111" s="11">
        <v>0</v>
      </c>
      <c r="G111" s="11">
        <f t="shared" si="25"/>
        <v>0</v>
      </c>
      <c r="H111" s="11">
        <f t="shared" si="26"/>
        <v>0</v>
      </c>
    </row>
    <row r="112" spans="1:8" s="36" customFormat="1" ht="76.5" x14ac:dyDescent="0.2">
      <c r="A112" s="6"/>
      <c r="B112" s="20" t="s">
        <v>153</v>
      </c>
      <c r="C112" s="21" t="s">
        <v>152</v>
      </c>
      <c r="D112" s="42">
        <f>D113+D120+D122+D124</f>
        <v>5737300</v>
      </c>
      <c r="E112" s="42">
        <f>E113+E120+E122+E124</f>
        <v>5737300</v>
      </c>
      <c r="F112" s="42">
        <f>F113+F120+F122+F124</f>
        <v>3423434.46</v>
      </c>
      <c r="G112" s="42">
        <f t="shared" si="25"/>
        <v>59.669782998971641</v>
      </c>
      <c r="H112" s="42">
        <f t="shared" si="26"/>
        <v>59.669782998971641</v>
      </c>
    </row>
    <row r="113" spans="1:8" s="35" customFormat="1" ht="25.5" x14ac:dyDescent="0.2">
      <c r="A113" s="32"/>
      <c r="B113" s="33" t="s">
        <v>151</v>
      </c>
      <c r="C113" s="34" t="s">
        <v>150</v>
      </c>
      <c r="D113" s="43">
        <f>D114+D115+D116+D117+D118+D119</f>
        <v>4957300</v>
      </c>
      <c r="E113" s="43">
        <f t="shared" ref="E113:F113" si="41">E114+E115+E116+E117+E118+E119</f>
        <v>4957300</v>
      </c>
      <c r="F113" s="43">
        <f t="shared" si="41"/>
        <v>3122993.96</v>
      </c>
      <c r="G113" s="43">
        <f t="shared" si="25"/>
        <v>62.997881104633571</v>
      </c>
      <c r="H113" s="43">
        <f t="shared" si="26"/>
        <v>62.997881104633571</v>
      </c>
    </row>
    <row r="114" spans="1:8" ht="38.25" x14ac:dyDescent="0.2">
      <c r="A114" s="6"/>
      <c r="B114" s="12" t="s">
        <v>149</v>
      </c>
      <c r="C114" s="7" t="s">
        <v>148</v>
      </c>
      <c r="D114" s="44">
        <v>1399200</v>
      </c>
      <c r="E114" s="44">
        <v>1399200</v>
      </c>
      <c r="F114" s="11">
        <v>1166619</v>
      </c>
      <c r="G114" s="11">
        <f t="shared" si="25"/>
        <v>83.377572898799315</v>
      </c>
      <c r="H114" s="11">
        <f t="shared" si="26"/>
        <v>83.377572898799315</v>
      </c>
    </row>
    <row r="115" spans="1:8" x14ac:dyDescent="0.2">
      <c r="A115" s="6"/>
      <c r="B115" s="12" t="s">
        <v>147</v>
      </c>
      <c r="C115" s="7" t="s">
        <v>146</v>
      </c>
      <c r="D115" s="44">
        <v>129900</v>
      </c>
      <c r="E115" s="44">
        <v>129900</v>
      </c>
      <c r="F115" s="11">
        <v>63200</v>
      </c>
      <c r="G115" s="11">
        <f t="shared" si="25"/>
        <v>48.652809853733643</v>
      </c>
      <c r="H115" s="11">
        <f t="shared" si="26"/>
        <v>48.652809853733643</v>
      </c>
    </row>
    <row r="116" spans="1:8" ht="25.5" x14ac:dyDescent="0.2">
      <c r="A116" s="6"/>
      <c r="B116" s="12" t="s">
        <v>145</v>
      </c>
      <c r="C116" s="7" t="s">
        <v>144</v>
      </c>
      <c r="D116" s="44">
        <v>1617100</v>
      </c>
      <c r="E116" s="44">
        <v>1617100</v>
      </c>
      <c r="F116" s="11">
        <v>1163154.96</v>
      </c>
      <c r="G116" s="11">
        <f t="shared" si="25"/>
        <v>71.928449693896482</v>
      </c>
      <c r="H116" s="11">
        <f t="shared" si="26"/>
        <v>71.928449693896482</v>
      </c>
    </row>
    <row r="117" spans="1:8" ht="38.25" x14ac:dyDescent="0.2">
      <c r="A117" s="6"/>
      <c r="B117" s="12" t="s">
        <v>143</v>
      </c>
      <c r="C117" s="7" t="s">
        <v>142</v>
      </c>
      <c r="D117" s="44">
        <v>35400</v>
      </c>
      <c r="E117" s="44">
        <v>35400</v>
      </c>
      <c r="F117" s="11">
        <v>0</v>
      </c>
      <c r="G117" s="11">
        <f t="shared" si="25"/>
        <v>0</v>
      </c>
      <c r="H117" s="11">
        <f t="shared" si="26"/>
        <v>0</v>
      </c>
    </row>
    <row r="118" spans="1:8" ht="38.25" x14ac:dyDescent="0.2">
      <c r="A118" s="6"/>
      <c r="B118" s="12" t="s">
        <v>141</v>
      </c>
      <c r="C118" s="7" t="s">
        <v>140</v>
      </c>
      <c r="D118" s="44">
        <v>1690700</v>
      </c>
      <c r="E118" s="44">
        <v>1690700</v>
      </c>
      <c r="F118" s="11">
        <v>689020</v>
      </c>
      <c r="G118" s="11">
        <f t="shared" si="25"/>
        <v>40.753534039155383</v>
      </c>
      <c r="H118" s="11">
        <f t="shared" si="26"/>
        <v>40.753534039155383</v>
      </c>
    </row>
    <row r="119" spans="1:8" s="5" customFormat="1" ht="25.5" x14ac:dyDescent="0.2">
      <c r="A119" s="6"/>
      <c r="B119" s="12" t="s">
        <v>392</v>
      </c>
      <c r="C119" s="7" t="s">
        <v>381</v>
      </c>
      <c r="D119" s="44">
        <v>85000</v>
      </c>
      <c r="E119" s="44">
        <v>85000</v>
      </c>
      <c r="F119" s="11">
        <v>41000</v>
      </c>
      <c r="G119" s="11">
        <v>48.235294117647058</v>
      </c>
      <c r="H119" s="11">
        <f t="shared" si="26"/>
        <v>48.235294117647058</v>
      </c>
    </row>
    <row r="120" spans="1:8" s="35" customFormat="1" ht="25.5" x14ac:dyDescent="0.2">
      <c r="A120" s="32"/>
      <c r="B120" s="33" t="s">
        <v>139</v>
      </c>
      <c r="C120" s="34" t="s">
        <v>138</v>
      </c>
      <c r="D120" s="43">
        <f>D121</f>
        <v>620000</v>
      </c>
      <c r="E120" s="43">
        <f t="shared" ref="E120:F120" si="42">E121</f>
        <v>620000</v>
      </c>
      <c r="F120" s="43">
        <f t="shared" si="42"/>
        <v>244440.5</v>
      </c>
      <c r="G120" s="43">
        <f t="shared" si="25"/>
        <v>39.42588709677419</v>
      </c>
      <c r="H120" s="43">
        <f t="shared" si="26"/>
        <v>39.42588709677419</v>
      </c>
    </row>
    <row r="121" spans="1:8" ht="25.5" x14ac:dyDescent="0.2">
      <c r="A121" s="6"/>
      <c r="B121" s="12" t="s">
        <v>137</v>
      </c>
      <c r="C121" s="7" t="s">
        <v>136</v>
      </c>
      <c r="D121" s="44">
        <v>620000</v>
      </c>
      <c r="E121" s="44">
        <v>620000</v>
      </c>
      <c r="F121" s="11">
        <v>244440.5</v>
      </c>
      <c r="G121" s="11">
        <f t="shared" si="25"/>
        <v>39.42588709677419</v>
      </c>
      <c r="H121" s="11">
        <f t="shared" si="26"/>
        <v>39.42588709677419</v>
      </c>
    </row>
    <row r="122" spans="1:8" s="35" customFormat="1" x14ac:dyDescent="0.2">
      <c r="A122" s="32"/>
      <c r="B122" s="33" t="s">
        <v>135</v>
      </c>
      <c r="C122" s="34" t="s">
        <v>134</v>
      </c>
      <c r="D122" s="43">
        <f>D123</f>
        <v>80000</v>
      </c>
      <c r="E122" s="43">
        <f t="shared" ref="E122:F122" si="43">E123</f>
        <v>80000</v>
      </c>
      <c r="F122" s="43">
        <f t="shared" si="43"/>
        <v>28000</v>
      </c>
      <c r="G122" s="43">
        <f t="shared" si="25"/>
        <v>35</v>
      </c>
      <c r="H122" s="43">
        <f t="shared" si="26"/>
        <v>35</v>
      </c>
    </row>
    <row r="123" spans="1:8" ht="38.25" x14ac:dyDescent="0.2">
      <c r="A123" s="6"/>
      <c r="B123" s="12" t="s">
        <v>133</v>
      </c>
      <c r="C123" s="7" t="s">
        <v>132</v>
      </c>
      <c r="D123" s="44">
        <v>80000</v>
      </c>
      <c r="E123" s="44">
        <v>80000</v>
      </c>
      <c r="F123" s="11">
        <v>28000</v>
      </c>
      <c r="G123" s="11">
        <f t="shared" si="25"/>
        <v>35</v>
      </c>
      <c r="H123" s="11">
        <f t="shared" si="26"/>
        <v>35</v>
      </c>
    </row>
    <row r="124" spans="1:8" s="35" customFormat="1" ht="25.5" x14ac:dyDescent="0.2">
      <c r="A124" s="32"/>
      <c r="B124" s="33" t="s">
        <v>131</v>
      </c>
      <c r="C124" s="34" t="s">
        <v>130</v>
      </c>
      <c r="D124" s="43">
        <f>D125</f>
        <v>80000</v>
      </c>
      <c r="E124" s="43">
        <f t="shared" ref="E124:F124" si="44">E125</f>
        <v>80000</v>
      </c>
      <c r="F124" s="43">
        <f t="shared" si="44"/>
        <v>28000</v>
      </c>
      <c r="G124" s="43">
        <f t="shared" si="25"/>
        <v>35</v>
      </c>
      <c r="H124" s="43">
        <f t="shared" si="26"/>
        <v>35</v>
      </c>
    </row>
    <row r="125" spans="1:8" x14ac:dyDescent="0.2">
      <c r="A125" s="6"/>
      <c r="B125" s="12" t="s">
        <v>129</v>
      </c>
      <c r="C125" s="7" t="s">
        <v>128</v>
      </c>
      <c r="D125" s="44">
        <v>80000</v>
      </c>
      <c r="E125" s="44">
        <v>80000</v>
      </c>
      <c r="F125" s="11">
        <v>28000</v>
      </c>
      <c r="G125" s="11">
        <f t="shared" si="25"/>
        <v>35</v>
      </c>
      <c r="H125" s="11">
        <f t="shared" si="26"/>
        <v>35</v>
      </c>
    </row>
    <row r="126" spans="1:8" s="36" customFormat="1" ht="38.25" x14ac:dyDescent="0.2">
      <c r="A126" s="6"/>
      <c r="B126" s="20" t="s">
        <v>127</v>
      </c>
      <c r="C126" s="21" t="s">
        <v>126</v>
      </c>
      <c r="D126" s="42">
        <f>D127+D132+D134</f>
        <v>31866600</v>
      </c>
      <c r="E126" s="42">
        <f t="shared" ref="E126:F126" si="45">E127+E132+E134</f>
        <v>31777700</v>
      </c>
      <c r="F126" s="42">
        <f t="shared" si="45"/>
        <v>16269132.949999999</v>
      </c>
      <c r="G126" s="42">
        <f t="shared" si="25"/>
        <v>51.053871294709822</v>
      </c>
      <c r="H126" s="42">
        <f t="shared" si="26"/>
        <v>51.196697526882048</v>
      </c>
    </row>
    <row r="127" spans="1:8" s="35" customFormat="1" ht="38.25" x14ac:dyDescent="0.2">
      <c r="A127" s="32"/>
      <c r="B127" s="33" t="s">
        <v>125</v>
      </c>
      <c r="C127" s="34" t="s">
        <v>124</v>
      </c>
      <c r="D127" s="43">
        <f>D128+D129+D130+D131</f>
        <v>9353500</v>
      </c>
      <c r="E127" s="43">
        <f t="shared" ref="E127:F127" si="46">E128+E129+E130+E131</f>
        <v>9264600</v>
      </c>
      <c r="F127" s="43">
        <f t="shared" si="46"/>
        <v>1200209</v>
      </c>
      <c r="G127" s="43">
        <f t="shared" si="25"/>
        <v>12.831656599134014</v>
      </c>
      <c r="H127" s="43">
        <f t="shared" si="26"/>
        <v>12.954784880081169</v>
      </c>
    </row>
    <row r="128" spans="1:8" x14ac:dyDescent="0.2">
      <c r="A128" s="6"/>
      <c r="B128" s="12" t="s">
        <v>123</v>
      </c>
      <c r="C128" s="7" t="s">
        <v>122</v>
      </c>
      <c r="D128" s="44">
        <v>15000</v>
      </c>
      <c r="E128" s="44">
        <v>15000</v>
      </c>
      <c r="F128" s="11">
        <v>0</v>
      </c>
      <c r="G128" s="11">
        <f t="shared" si="25"/>
        <v>0</v>
      </c>
      <c r="H128" s="11">
        <f t="shared" si="26"/>
        <v>0</v>
      </c>
    </row>
    <row r="129" spans="1:8" ht="25.5" x14ac:dyDescent="0.2">
      <c r="A129" s="6"/>
      <c r="B129" s="12" t="s">
        <v>121</v>
      </c>
      <c r="C129" s="7" t="s">
        <v>120</v>
      </c>
      <c r="D129" s="44">
        <v>114000</v>
      </c>
      <c r="E129" s="44">
        <v>114000</v>
      </c>
      <c r="F129" s="11">
        <v>67325</v>
      </c>
      <c r="G129" s="11">
        <f t="shared" si="25"/>
        <v>59.057017543859644</v>
      </c>
      <c r="H129" s="11">
        <f t="shared" si="26"/>
        <v>59.057017543859644</v>
      </c>
    </row>
    <row r="130" spans="1:8" x14ac:dyDescent="0.2">
      <c r="A130" s="6"/>
      <c r="B130" s="12" t="s">
        <v>119</v>
      </c>
      <c r="C130" s="7" t="s">
        <v>118</v>
      </c>
      <c r="D130" s="44">
        <v>65000</v>
      </c>
      <c r="E130" s="44">
        <v>12300</v>
      </c>
      <c r="F130" s="11">
        <v>12300</v>
      </c>
      <c r="G130" s="11">
        <f t="shared" si="25"/>
        <v>18.923076923076923</v>
      </c>
      <c r="H130" s="11">
        <f t="shared" si="26"/>
        <v>100</v>
      </c>
    </row>
    <row r="131" spans="1:8" ht="25.5" x14ac:dyDescent="0.2">
      <c r="A131" s="6"/>
      <c r="B131" s="12" t="s">
        <v>117</v>
      </c>
      <c r="C131" s="7" t="s">
        <v>116</v>
      </c>
      <c r="D131" s="44">
        <v>9159500</v>
      </c>
      <c r="E131" s="44">
        <v>9123300</v>
      </c>
      <c r="F131" s="11">
        <v>1120584</v>
      </c>
      <c r="G131" s="11">
        <f t="shared" si="25"/>
        <v>12.234117582837492</v>
      </c>
      <c r="H131" s="11">
        <f t="shared" si="26"/>
        <v>12.2826608792871</v>
      </c>
    </row>
    <row r="132" spans="1:8" s="35" customFormat="1" ht="25.5" x14ac:dyDescent="0.2">
      <c r="A132" s="32"/>
      <c r="B132" s="33" t="s">
        <v>115</v>
      </c>
      <c r="C132" s="34" t="s">
        <v>114</v>
      </c>
      <c r="D132" s="43">
        <f>D133</f>
        <v>3861800</v>
      </c>
      <c r="E132" s="43">
        <f t="shared" ref="E132:F132" si="47">E133</f>
        <v>3861800</v>
      </c>
      <c r="F132" s="43">
        <f t="shared" si="47"/>
        <v>1586182.6</v>
      </c>
      <c r="G132" s="43">
        <f t="shared" si="25"/>
        <v>41.073659951318042</v>
      </c>
      <c r="H132" s="43">
        <f t="shared" si="26"/>
        <v>41.073659951318042</v>
      </c>
    </row>
    <row r="133" spans="1:8" x14ac:dyDescent="0.2">
      <c r="A133" s="6"/>
      <c r="B133" s="12" t="s">
        <v>113</v>
      </c>
      <c r="C133" s="7" t="s">
        <v>112</v>
      </c>
      <c r="D133" s="44">
        <v>3861800</v>
      </c>
      <c r="E133" s="44">
        <v>3861800</v>
      </c>
      <c r="F133" s="11">
        <v>1586182.6</v>
      </c>
      <c r="G133" s="11">
        <f t="shared" si="25"/>
        <v>41.073659951318042</v>
      </c>
      <c r="H133" s="11">
        <f t="shared" si="26"/>
        <v>41.073659951318042</v>
      </c>
    </row>
    <row r="134" spans="1:8" s="35" customFormat="1" ht="25.5" x14ac:dyDescent="0.2">
      <c r="A134" s="32"/>
      <c r="B134" s="33" t="s">
        <v>111</v>
      </c>
      <c r="C134" s="34" t="s">
        <v>110</v>
      </c>
      <c r="D134" s="43">
        <f>D135</f>
        <v>18651300</v>
      </c>
      <c r="E134" s="43">
        <f t="shared" ref="E134:F134" si="48">E135</f>
        <v>18651300</v>
      </c>
      <c r="F134" s="43">
        <f t="shared" si="48"/>
        <v>13482741.35</v>
      </c>
      <c r="G134" s="43">
        <f t="shared" si="25"/>
        <v>72.288480427637751</v>
      </c>
      <c r="H134" s="43">
        <f t="shared" si="26"/>
        <v>72.288480427637751</v>
      </c>
    </row>
    <row r="135" spans="1:8" ht="25.5" x14ac:dyDescent="0.2">
      <c r="A135" s="6"/>
      <c r="B135" s="12" t="s">
        <v>109</v>
      </c>
      <c r="C135" s="7" t="s">
        <v>108</v>
      </c>
      <c r="D135" s="44">
        <v>18651300</v>
      </c>
      <c r="E135" s="44">
        <v>18651300</v>
      </c>
      <c r="F135" s="11">
        <v>13482741.35</v>
      </c>
      <c r="G135" s="11">
        <f t="shared" si="25"/>
        <v>72.288480427637751</v>
      </c>
      <c r="H135" s="11">
        <f t="shared" si="26"/>
        <v>72.288480427637751</v>
      </c>
    </row>
    <row r="136" spans="1:8" s="36" customFormat="1" ht="38.25" x14ac:dyDescent="0.2">
      <c r="A136" s="6"/>
      <c r="B136" s="20" t="s">
        <v>107</v>
      </c>
      <c r="C136" s="21" t="s">
        <v>106</v>
      </c>
      <c r="D136" s="42">
        <f>D137+D141+D143</f>
        <v>5031200</v>
      </c>
      <c r="E136" s="42">
        <f t="shared" ref="E136:F136" si="49">E137+E141+E143</f>
        <v>5035300</v>
      </c>
      <c r="F136" s="42">
        <f t="shared" si="49"/>
        <v>2820954.85</v>
      </c>
      <c r="G136" s="42">
        <f t="shared" si="25"/>
        <v>56.069225035776761</v>
      </c>
      <c r="H136" s="42">
        <f t="shared" si="26"/>
        <v>56.023570591623141</v>
      </c>
    </row>
    <row r="137" spans="1:8" s="35" customFormat="1" ht="25.5" x14ac:dyDescent="0.2">
      <c r="A137" s="32"/>
      <c r="B137" s="33" t="s">
        <v>105</v>
      </c>
      <c r="C137" s="34" t="s">
        <v>104</v>
      </c>
      <c r="D137" s="43">
        <v>1087000</v>
      </c>
      <c r="E137" s="43">
        <f t="shared" ref="E137:F137" si="50">E138+E139+E140</f>
        <v>1087000</v>
      </c>
      <c r="F137" s="43">
        <f t="shared" si="50"/>
        <v>203910</v>
      </c>
      <c r="G137" s="43">
        <f t="shared" si="25"/>
        <v>18.75896964121435</v>
      </c>
      <c r="H137" s="43">
        <f t="shared" si="26"/>
        <v>18.75896964121435</v>
      </c>
    </row>
    <row r="138" spans="1:8" ht="25.5" x14ac:dyDescent="0.2">
      <c r="A138" s="6"/>
      <c r="B138" s="12" t="s">
        <v>103</v>
      </c>
      <c r="C138" s="7" t="s">
        <v>102</v>
      </c>
      <c r="D138" s="44">
        <v>590000</v>
      </c>
      <c r="E138" s="44">
        <v>590000</v>
      </c>
      <c r="F138" s="11">
        <v>0</v>
      </c>
      <c r="G138" s="11">
        <f t="shared" ref="G138:G198" si="51">F138/D138*100</f>
        <v>0</v>
      </c>
      <c r="H138" s="11">
        <f t="shared" ref="H138:H198" si="52">F138/E138*100</f>
        <v>0</v>
      </c>
    </row>
    <row r="139" spans="1:8" ht="25.5" x14ac:dyDescent="0.2">
      <c r="A139" s="6"/>
      <c r="B139" s="12" t="s">
        <v>101</v>
      </c>
      <c r="C139" s="7" t="s">
        <v>100</v>
      </c>
      <c r="D139" s="44">
        <v>397000</v>
      </c>
      <c r="E139" s="44">
        <v>397000</v>
      </c>
      <c r="F139" s="11">
        <v>203910</v>
      </c>
      <c r="G139" s="11">
        <f t="shared" si="51"/>
        <v>51.362720403022664</v>
      </c>
      <c r="H139" s="11">
        <f t="shared" si="52"/>
        <v>51.362720403022664</v>
      </c>
    </row>
    <row r="140" spans="1:8" ht="38.25" x14ac:dyDescent="0.2">
      <c r="A140" s="6"/>
      <c r="B140" s="12" t="s">
        <v>99</v>
      </c>
      <c r="C140" s="7" t="s">
        <v>98</v>
      </c>
      <c r="D140" s="44">
        <v>100000</v>
      </c>
      <c r="E140" s="44">
        <v>100000</v>
      </c>
      <c r="F140" s="11">
        <v>0</v>
      </c>
      <c r="G140" s="11">
        <f t="shared" si="51"/>
        <v>0</v>
      </c>
      <c r="H140" s="11">
        <f t="shared" si="52"/>
        <v>0</v>
      </c>
    </row>
    <row r="141" spans="1:8" s="35" customFormat="1" ht="25.5" x14ac:dyDescent="0.2">
      <c r="A141" s="32"/>
      <c r="B141" s="33" t="s">
        <v>97</v>
      </c>
      <c r="C141" s="34" t="s">
        <v>96</v>
      </c>
      <c r="D141" s="43">
        <f>D142</f>
        <v>721100</v>
      </c>
      <c r="E141" s="43">
        <f t="shared" ref="E141:F141" si="53">E142</f>
        <v>725200</v>
      </c>
      <c r="F141" s="43">
        <f t="shared" si="53"/>
        <v>617044.85</v>
      </c>
      <c r="G141" s="43">
        <f t="shared" si="51"/>
        <v>85.569941755651087</v>
      </c>
      <c r="H141" s="43">
        <f t="shared" si="52"/>
        <v>85.086162437948161</v>
      </c>
    </row>
    <row r="142" spans="1:8" ht="25.5" x14ac:dyDescent="0.2">
      <c r="A142" s="6"/>
      <c r="B142" s="12" t="s">
        <v>95</v>
      </c>
      <c r="C142" s="7" t="s">
        <v>94</v>
      </c>
      <c r="D142" s="44">
        <v>721100</v>
      </c>
      <c r="E142" s="44">
        <v>725200</v>
      </c>
      <c r="F142" s="11">
        <v>617044.85</v>
      </c>
      <c r="G142" s="11">
        <f t="shared" si="51"/>
        <v>85.569941755651087</v>
      </c>
      <c r="H142" s="11">
        <f t="shared" si="52"/>
        <v>85.086162437948161</v>
      </c>
    </row>
    <row r="143" spans="1:8" s="35" customFormat="1" x14ac:dyDescent="0.2">
      <c r="A143" s="32"/>
      <c r="B143" s="33" t="s">
        <v>93</v>
      </c>
      <c r="C143" s="34" t="s">
        <v>92</v>
      </c>
      <c r="D143" s="43">
        <f>D144</f>
        <v>3223100</v>
      </c>
      <c r="E143" s="43">
        <f t="shared" ref="E143:F143" si="54">E144</f>
        <v>3223100</v>
      </c>
      <c r="F143" s="43">
        <f t="shared" si="54"/>
        <v>2000000</v>
      </c>
      <c r="G143" s="43">
        <f t="shared" si="51"/>
        <v>62.052061679749315</v>
      </c>
      <c r="H143" s="43">
        <f t="shared" si="52"/>
        <v>62.052061679749315</v>
      </c>
    </row>
    <row r="144" spans="1:8" ht="38.25" x14ac:dyDescent="0.2">
      <c r="A144" s="6"/>
      <c r="B144" s="12" t="s">
        <v>91</v>
      </c>
      <c r="C144" s="7" t="s">
        <v>90</v>
      </c>
      <c r="D144" s="44">
        <v>3223100</v>
      </c>
      <c r="E144" s="44">
        <v>3223100</v>
      </c>
      <c r="F144" s="11">
        <v>2000000</v>
      </c>
      <c r="G144" s="11">
        <f t="shared" si="51"/>
        <v>62.052061679749315</v>
      </c>
      <c r="H144" s="11">
        <f t="shared" si="52"/>
        <v>62.052061679749315</v>
      </c>
    </row>
    <row r="145" spans="1:8" s="36" customFormat="1" ht="38.25" x14ac:dyDescent="0.2">
      <c r="A145" s="6"/>
      <c r="B145" s="20" t="s">
        <v>89</v>
      </c>
      <c r="C145" s="21" t="s">
        <v>88</v>
      </c>
      <c r="D145" s="42">
        <f>D146+D148</f>
        <v>45832914.75</v>
      </c>
      <c r="E145" s="42">
        <f t="shared" ref="E145:F145" si="55">E146+E148</f>
        <v>48169994.75</v>
      </c>
      <c r="F145" s="42">
        <f t="shared" si="55"/>
        <v>30776999.48</v>
      </c>
      <c r="G145" s="42">
        <f t="shared" si="51"/>
        <v>67.150430313839024</v>
      </c>
      <c r="H145" s="42">
        <f t="shared" si="52"/>
        <v>63.892470073395636</v>
      </c>
    </row>
    <row r="146" spans="1:8" s="35" customFormat="1" x14ac:dyDescent="0.2">
      <c r="A146" s="32"/>
      <c r="B146" s="33" t="s">
        <v>87</v>
      </c>
      <c r="C146" s="34" t="s">
        <v>86</v>
      </c>
      <c r="D146" s="43">
        <f>D147</f>
        <v>43303520</v>
      </c>
      <c r="E146" s="43">
        <f t="shared" ref="E146:F146" si="56">E147</f>
        <v>45640600</v>
      </c>
      <c r="F146" s="43">
        <f t="shared" si="56"/>
        <v>30776999.48</v>
      </c>
      <c r="G146" s="43">
        <f t="shared" si="51"/>
        <v>71.072743001030872</v>
      </c>
      <c r="H146" s="43">
        <f t="shared" si="52"/>
        <v>67.433380542762364</v>
      </c>
    </row>
    <row r="147" spans="1:8" ht="25.5" x14ac:dyDescent="0.2">
      <c r="A147" s="6"/>
      <c r="B147" s="12" t="s">
        <v>85</v>
      </c>
      <c r="C147" s="7" t="s">
        <v>84</v>
      </c>
      <c r="D147" s="44">
        <v>43303520</v>
      </c>
      <c r="E147" s="44">
        <v>45640600</v>
      </c>
      <c r="F147" s="11">
        <v>30776999.48</v>
      </c>
      <c r="G147" s="11">
        <f t="shared" si="51"/>
        <v>71.072743001030872</v>
      </c>
      <c r="H147" s="11">
        <f t="shared" si="52"/>
        <v>67.433380542762364</v>
      </c>
    </row>
    <row r="148" spans="1:8" s="35" customFormat="1" x14ac:dyDescent="0.2">
      <c r="A148" s="32"/>
      <c r="B148" s="33" t="s">
        <v>83</v>
      </c>
      <c r="C148" s="34" t="s">
        <v>82</v>
      </c>
      <c r="D148" s="43">
        <f>D149+D150+D151</f>
        <v>2529394.75</v>
      </c>
      <c r="E148" s="43">
        <f t="shared" ref="E148:F148" si="57">E149+E150+E151</f>
        <v>2529394.75</v>
      </c>
      <c r="F148" s="43">
        <f t="shared" si="57"/>
        <v>0</v>
      </c>
      <c r="G148" s="43">
        <f t="shared" si="51"/>
        <v>0</v>
      </c>
      <c r="H148" s="43">
        <f t="shared" si="52"/>
        <v>0</v>
      </c>
    </row>
    <row r="149" spans="1:8" ht="25.5" x14ac:dyDescent="0.2">
      <c r="A149" s="6"/>
      <c r="B149" s="12" t="s">
        <v>81</v>
      </c>
      <c r="C149" s="7" t="s">
        <v>80</v>
      </c>
      <c r="D149" s="44">
        <v>713052.63</v>
      </c>
      <c r="E149" s="44">
        <v>713052.63</v>
      </c>
      <c r="F149" s="11">
        <v>0</v>
      </c>
      <c r="G149" s="11">
        <f t="shared" si="51"/>
        <v>0</v>
      </c>
      <c r="H149" s="11">
        <f t="shared" si="52"/>
        <v>0</v>
      </c>
    </row>
    <row r="150" spans="1:8" ht="25.5" x14ac:dyDescent="0.2">
      <c r="A150" s="6"/>
      <c r="B150" s="12" t="s">
        <v>79</v>
      </c>
      <c r="C150" s="7" t="s">
        <v>78</v>
      </c>
      <c r="D150" s="44">
        <v>1812842.12</v>
      </c>
      <c r="E150" s="44">
        <v>1812842.12</v>
      </c>
      <c r="F150" s="11">
        <v>0</v>
      </c>
      <c r="G150" s="11">
        <f t="shared" si="51"/>
        <v>0</v>
      </c>
      <c r="H150" s="11">
        <f t="shared" si="52"/>
        <v>0</v>
      </c>
    </row>
    <row r="151" spans="1:8" ht="25.5" x14ac:dyDescent="0.2">
      <c r="A151" s="6"/>
      <c r="B151" s="12" t="s">
        <v>77</v>
      </c>
      <c r="C151" s="7" t="s">
        <v>76</v>
      </c>
      <c r="D151" s="44">
        <v>3500</v>
      </c>
      <c r="E151" s="44">
        <v>3500</v>
      </c>
      <c r="F151" s="11">
        <v>0</v>
      </c>
      <c r="G151" s="11">
        <f t="shared" si="51"/>
        <v>0</v>
      </c>
      <c r="H151" s="11">
        <f t="shared" si="52"/>
        <v>0</v>
      </c>
    </row>
    <row r="152" spans="1:8" s="36" customFormat="1" ht="38.25" x14ac:dyDescent="0.2">
      <c r="A152" s="6"/>
      <c r="B152" s="20" t="s">
        <v>75</v>
      </c>
      <c r="C152" s="21" t="s">
        <v>74</v>
      </c>
      <c r="D152" s="42">
        <f>D153+D154+D155+D156+D157</f>
        <v>9223500</v>
      </c>
      <c r="E152" s="42">
        <f t="shared" ref="E152:F152" si="58">E153+E154+E155+E156+E157</f>
        <v>9223500</v>
      </c>
      <c r="F152" s="42">
        <f t="shared" si="58"/>
        <v>3922291.55</v>
      </c>
      <c r="G152" s="42">
        <f t="shared" si="51"/>
        <v>42.524980213584861</v>
      </c>
      <c r="H152" s="42">
        <f t="shared" si="52"/>
        <v>42.524980213584861</v>
      </c>
    </row>
    <row r="153" spans="1:8" ht="38.25" x14ac:dyDescent="0.2">
      <c r="A153" s="6"/>
      <c r="B153" s="12" t="s">
        <v>73</v>
      </c>
      <c r="C153" s="7" t="s">
        <v>72</v>
      </c>
      <c r="D153" s="44">
        <v>348000</v>
      </c>
      <c r="E153" s="44">
        <v>419000</v>
      </c>
      <c r="F153" s="11">
        <v>24000</v>
      </c>
      <c r="G153" s="11">
        <f t="shared" si="51"/>
        <v>6.8965517241379306</v>
      </c>
      <c r="H153" s="11">
        <f t="shared" si="52"/>
        <v>5.7279236276849641</v>
      </c>
    </row>
    <row r="154" spans="1:8" ht="25.5" x14ac:dyDescent="0.2">
      <c r="A154" s="6"/>
      <c r="B154" s="12" t="s">
        <v>71</v>
      </c>
      <c r="C154" s="7" t="s">
        <v>70</v>
      </c>
      <c r="D154" s="44">
        <v>5214500</v>
      </c>
      <c r="E154" s="44">
        <v>4714500</v>
      </c>
      <c r="F154" s="11">
        <v>2054418.55</v>
      </c>
      <c r="G154" s="11">
        <f t="shared" si="51"/>
        <v>39.398188704573784</v>
      </c>
      <c r="H154" s="11">
        <f t="shared" si="52"/>
        <v>43.576594548732636</v>
      </c>
    </row>
    <row r="155" spans="1:8" ht="25.5" x14ac:dyDescent="0.2">
      <c r="A155" s="6"/>
      <c r="B155" s="12" t="s">
        <v>69</v>
      </c>
      <c r="C155" s="7" t="s">
        <v>68</v>
      </c>
      <c r="D155" s="44">
        <v>1375000</v>
      </c>
      <c r="E155" s="44">
        <v>475000</v>
      </c>
      <c r="F155" s="11">
        <v>275000</v>
      </c>
      <c r="G155" s="11">
        <f t="shared" si="51"/>
        <v>20</v>
      </c>
      <c r="H155" s="11">
        <f t="shared" si="52"/>
        <v>57.894736842105267</v>
      </c>
    </row>
    <row r="156" spans="1:8" ht="25.5" x14ac:dyDescent="0.2">
      <c r="A156" s="6"/>
      <c r="B156" s="12" t="s">
        <v>67</v>
      </c>
      <c r="C156" s="7" t="s">
        <v>66</v>
      </c>
      <c r="D156" s="44">
        <v>1686000</v>
      </c>
      <c r="E156" s="44">
        <v>3086000</v>
      </c>
      <c r="F156" s="11">
        <v>1488123</v>
      </c>
      <c r="G156" s="11">
        <f t="shared" si="51"/>
        <v>88.263523131672599</v>
      </c>
      <c r="H156" s="11">
        <f t="shared" si="52"/>
        <v>48.221743357096564</v>
      </c>
    </row>
    <row r="157" spans="1:8" ht="38.25" x14ac:dyDescent="0.2">
      <c r="A157" s="6"/>
      <c r="B157" s="12" t="s">
        <v>65</v>
      </c>
      <c r="C157" s="7" t="s">
        <v>64</v>
      </c>
      <c r="D157" s="44">
        <v>600000</v>
      </c>
      <c r="E157" s="44">
        <v>529000</v>
      </c>
      <c r="F157" s="11">
        <v>80750</v>
      </c>
      <c r="G157" s="11">
        <f t="shared" si="51"/>
        <v>13.458333333333334</v>
      </c>
      <c r="H157" s="11">
        <f t="shared" si="52"/>
        <v>15.264650283553873</v>
      </c>
    </row>
    <row r="158" spans="1:8" s="36" customFormat="1" ht="38.25" x14ac:dyDescent="0.2">
      <c r="A158" s="6"/>
      <c r="B158" s="20" t="s">
        <v>63</v>
      </c>
      <c r="C158" s="21" t="s">
        <v>62</v>
      </c>
      <c r="D158" s="42">
        <f>D159+D161</f>
        <v>143560900</v>
      </c>
      <c r="E158" s="42">
        <f t="shared" ref="E158:F158" si="59">E159+E161</f>
        <v>143460900</v>
      </c>
      <c r="F158" s="42">
        <f t="shared" si="59"/>
        <v>85277561.730000004</v>
      </c>
      <c r="G158" s="42">
        <f t="shared" si="51"/>
        <v>59.401662799550579</v>
      </c>
      <c r="H158" s="42">
        <f t="shared" si="52"/>
        <v>59.443068968617929</v>
      </c>
    </row>
    <row r="159" spans="1:8" s="35" customFormat="1" x14ac:dyDescent="0.2">
      <c r="A159" s="32"/>
      <c r="B159" s="33" t="s">
        <v>61</v>
      </c>
      <c r="C159" s="34" t="s">
        <v>60</v>
      </c>
      <c r="D159" s="43">
        <f>D160</f>
        <v>60873200</v>
      </c>
      <c r="E159" s="43">
        <f t="shared" ref="E159:F159" si="60">E160</f>
        <v>60873200</v>
      </c>
      <c r="F159" s="43">
        <f t="shared" si="60"/>
        <v>56371360</v>
      </c>
      <c r="G159" s="43">
        <f t="shared" si="51"/>
        <v>92.604561613320797</v>
      </c>
      <c r="H159" s="43">
        <f t="shared" si="52"/>
        <v>92.604561613320797</v>
      </c>
    </row>
    <row r="160" spans="1:8" ht="25.5" x14ac:dyDescent="0.2">
      <c r="A160" s="6"/>
      <c r="B160" s="12" t="s">
        <v>59</v>
      </c>
      <c r="C160" s="7" t="s">
        <v>58</v>
      </c>
      <c r="D160" s="44">
        <v>60873200</v>
      </c>
      <c r="E160" s="44">
        <v>60873200</v>
      </c>
      <c r="F160" s="11">
        <v>56371360</v>
      </c>
      <c r="G160" s="11">
        <f t="shared" si="51"/>
        <v>92.604561613320797</v>
      </c>
      <c r="H160" s="11">
        <f t="shared" si="52"/>
        <v>92.604561613320797</v>
      </c>
    </row>
    <row r="161" spans="1:8" s="35" customFormat="1" x14ac:dyDescent="0.2">
      <c r="A161" s="32"/>
      <c r="B161" s="33" t="s">
        <v>57</v>
      </c>
      <c r="C161" s="34" t="s">
        <v>56</v>
      </c>
      <c r="D161" s="43">
        <f>D162+D163+D164</f>
        <v>82687700</v>
      </c>
      <c r="E161" s="43">
        <f t="shared" ref="E161:F161" si="61">E162+E163+E164</f>
        <v>82587700</v>
      </c>
      <c r="F161" s="43">
        <f t="shared" si="61"/>
        <v>28906201.73</v>
      </c>
      <c r="G161" s="43">
        <f t="shared" si="51"/>
        <v>34.958284883967025</v>
      </c>
      <c r="H161" s="43">
        <f t="shared" si="52"/>
        <v>35.000613565942629</v>
      </c>
    </row>
    <row r="162" spans="1:8" ht="25.5" x14ac:dyDescent="0.2">
      <c r="A162" s="6"/>
      <c r="B162" s="12" t="s">
        <v>55</v>
      </c>
      <c r="C162" s="7" t="s">
        <v>54</v>
      </c>
      <c r="D162" s="44">
        <v>41791273.68</v>
      </c>
      <c r="E162" s="44">
        <v>41791273.68</v>
      </c>
      <c r="F162" s="11">
        <v>28612201.73</v>
      </c>
      <c r="G162" s="11">
        <f t="shared" si="51"/>
        <v>68.464536278761244</v>
      </c>
      <c r="H162" s="11">
        <f t="shared" si="52"/>
        <v>68.464536278761244</v>
      </c>
    </row>
    <row r="163" spans="1:8" ht="38.25" x14ac:dyDescent="0.2">
      <c r="A163" s="6"/>
      <c r="B163" s="12" t="s">
        <v>349</v>
      </c>
      <c r="C163" s="7" t="s">
        <v>350</v>
      </c>
      <c r="D163" s="44">
        <v>2832000</v>
      </c>
      <c r="E163" s="44">
        <v>2732000</v>
      </c>
      <c r="F163" s="11">
        <v>0</v>
      </c>
      <c r="G163" s="11">
        <f t="shared" si="51"/>
        <v>0</v>
      </c>
      <c r="H163" s="11">
        <f t="shared" si="52"/>
        <v>0</v>
      </c>
    </row>
    <row r="164" spans="1:8" ht="25.5" x14ac:dyDescent="0.2">
      <c r="A164" s="6"/>
      <c r="B164" s="12" t="s">
        <v>53</v>
      </c>
      <c r="C164" s="7" t="s">
        <v>52</v>
      </c>
      <c r="D164" s="44">
        <v>38064426.32</v>
      </c>
      <c r="E164" s="44">
        <v>38064426.32</v>
      </c>
      <c r="F164" s="11">
        <v>294000</v>
      </c>
      <c r="G164" s="11">
        <f t="shared" si="51"/>
        <v>0.77237470368895345</v>
      </c>
      <c r="H164" s="11">
        <f t="shared" si="52"/>
        <v>0.77237470368895345</v>
      </c>
    </row>
    <row r="165" spans="1:8" s="36" customFormat="1" ht="38.25" x14ac:dyDescent="0.2">
      <c r="A165" s="6"/>
      <c r="B165" s="20" t="s">
        <v>51</v>
      </c>
      <c r="C165" s="21" t="s">
        <v>50</v>
      </c>
      <c r="D165" s="42">
        <f>D166+D168</f>
        <v>26588547.190000001</v>
      </c>
      <c r="E165" s="42">
        <f>E166+E168</f>
        <v>26588547.190000001</v>
      </c>
      <c r="F165" s="42">
        <f>F166+F168</f>
        <v>8881689.7599999998</v>
      </c>
      <c r="G165" s="42">
        <f t="shared" si="51"/>
        <v>33.404193529387037</v>
      </c>
      <c r="H165" s="42">
        <f t="shared" si="52"/>
        <v>33.404193529387037</v>
      </c>
    </row>
    <row r="166" spans="1:8" s="35" customFormat="1" ht="25.5" x14ac:dyDescent="0.2">
      <c r="A166" s="32"/>
      <c r="B166" s="33" t="s">
        <v>49</v>
      </c>
      <c r="C166" s="34" t="s">
        <v>48</v>
      </c>
      <c r="D166" s="43">
        <f>D167</f>
        <v>500000</v>
      </c>
      <c r="E166" s="43">
        <f t="shared" ref="E166:F166" si="62">E167</f>
        <v>500000</v>
      </c>
      <c r="F166" s="43">
        <f t="shared" si="62"/>
        <v>0</v>
      </c>
      <c r="G166" s="43">
        <f t="shared" si="51"/>
        <v>0</v>
      </c>
      <c r="H166" s="43">
        <f t="shared" si="52"/>
        <v>0</v>
      </c>
    </row>
    <row r="167" spans="1:8" x14ac:dyDescent="0.2">
      <c r="A167" s="6"/>
      <c r="B167" s="12" t="s">
        <v>47</v>
      </c>
      <c r="C167" s="7" t="s">
        <v>46</v>
      </c>
      <c r="D167" s="44">
        <v>500000</v>
      </c>
      <c r="E167" s="44">
        <v>500000</v>
      </c>
      <c r="F167" s="11">
        <v>0</v>
      </c>
      <c r="G167" s="11">
        <f t="shared" si="51"/>
        <v>0</v>
      </c>
      <c r="H167" s="11">
        <f t="shared" si="52"/>
        <v>0</v>
      </c>
    </row>
    <row r="168" spans="1:8" s="35" customFormat="1" ht="25.5" x14ac:dyDescent="0.2">
      <c r="A168" s="32"/>
      <c r="B168" s="33" t="s">
        <v>45</v>
      </c>
      <c r="C168" s="34" t="s">
        <v>44</v>
      </c>
      <c r="D168" s="43">
        <f>D169+D170</f>
        <v>26088547.190000001</v>
      </c>
      <c r="E168" s="43">
        <f t="shared" ref="E168:F168" si="63">E169+E170</f>
        <v>26088547.190000001</v>
      </c>
      <c r="F168" s="43">
        <f t="shared" si="63"/>
        <v>8881689.7599999998</v>
      </c>
      <c r="G168" s="43">
        <f t="shared" si="51"/>
        <v>34.044401534955689</v>
      </c>
      <c r="H168" s="43">
        <f t="shared" si="52"/>
        <v>34.044401534955689</v>
      </c>
    </row>
    <row r="169" spans="1:8" ht="25.5" x14ac:dyDescent="0.2">
      <c r="A169" s="6"/>
      <c r="B169" s="12" t="s">
        <v>43</v>
      </c>
      <c r="C169" s="7" t="s">
        <v>42</v>
      </c>
      <c r="D169" s="44">
        <v>5511000</v>
      </c>
      <c r="E169" s="44">
        <v>5511000</v>
      </c>
      <c r="F169" s="11">
        <v>4520281.6399999997</v>
      </c>
      <c r="G169" s="11">
        <f t="shared" si="51"/>
        <v>82.022893122845204</v>
      </c>
      <c r="H169" s="11">
        <f t="shared" si="52"/>
        <v>82.022893122845204</v>
      </c>
    </row>
    <row r="170" spans="1:8" ht="25.5" x14ac:dyDescent="0.2">
      <c r="A170" s="6"/>
      <c r="B170" s="12" t="s">
        <v>41</v>
      </c>
      <c r="C170" s="7" t="s">
        <v>40</v>
      </c>
      <c r="D170" s="44">
        <v>20577547.190000001</v>
      </c>
      <c r="E170" s="44">
        <v>20577547.190000001</v>
      </c>
      <c r="F170" s="11">
        <v>4361408.12</v>
      </c>
      <c r="G170" s="11">
        <f t="shared" si="51"/>
        <v>21.194985387371624</v>
      </c>
      <c r="H170" s="11">
        <f t="shared" si="52"/>
        <v>21.194985387371624</v>
      </c>
    </row>
    <row r="171" spans="1:8" s="36" customFormat="1" ht="38.25" x14ac:dyDescent="0.2">
      <c r="A171" s="6"/>
      <c r="B171" s="20" t="s">
        <v>39</v>
      </c>
      <c r="C171" s="21" t="s">
        <v>38</v>
      </c>
      <c r="D171" s="42">
        <f>D172+D173+D174+D175</f>
        <v>26290911</v>
      </c>
      <c r="E171" s="42">
        <f t="shared" ref="E171:F171" si="64">E172+E173+E174+E175</f>
        <v>26470700</v>
      </c>
      <c r="F171" s="42">
        <f t="shared" si="64"/>
        <v>20738719.199999999</v>
      </c>
      <c r="G171" s="42">
        <f t="shared" si="51"/>
        <v>78.881706305270285</v>
      </c>
      <c r="H171" s="42">
        <f t="shared" si="52"/>
        <v>78.345941739357102</v>
      </c>
    </row>
    <row r="172" spans="1:8" ht="25.5" x14ac:dyDescent="0.2">
      <c r="A172" s="6"/>
      <c r="B172" s="12" t="s">
        <v>37</v>
      </c>
      <c r="C172" s="7" t="s">
        <v>36</v>
      </c>
      <c r="D172" s="44">
        <v>1574000</v>
      </c>
      <c r="E172" s="44">
        <v>1574000</v>
      </c>
      <c r="F172" s="11">
        <v>1213448</v>
      </c>
      <c r="G172" s="11">
        <f t="shared" si="51"/>
        <v>77.093265565438372</v>
      </c>
      <c r="H172" s="11">
        <f t="shared" si="52"/>
        <v>77.093265565438372</v>
      </c>
    </row>
    <row r="173" spans="1:8" ht="25.5" x14ac:dyDescent="0.2">
      <c r="A173" s="6"/>
      <c r="B173" s="12" t="s">
        <v>35</v>
      </c>
      <c r="C173" s="7" t="s">
        <v>34</v>
      </c>
      <c r="D173" s="44">
        <v>49400</v>
      </c>
      <c r="E173" s="44">
        <v>49400</v>
      </c>
      <c r="F173" s="11">
        <v>38312.5</v>
      </c>
      <c r="G173" s="11">
        <f t="shared" si="51"/>
        <v>77.555668016194332</v>
      </c>
      <c r="H173" s="11">
        <f t="shared" si="52"/>
        <v>77.555668016194332</v>
      </c>
    </row>
    <row r="174" spans="1:8" x14ac:dyDescent="0.2">
      <c r="A174" s="6"/>
      <c r="B174" s="12" t="s">
        <v>33</v>
      </c>
      <c r="C174" s="7" t="s">
        <v>32</v>
      </c>
      <c r="D174" s="44">
        <v>16592816</v>
      </c>
      <c r="E174" s="44">
        <v>16710200</v>
      </c>
      <c r="F174" s="11">
        <v>13606991.34</v>
      </c>
      <c r="G174" s="11">
        <f t="shared" si="51"/>
        <v>82.005316879304885</v>
      </c>
      <c r="H174" s="11">
        <f t="shared" si="52"/>
        <v>81.429254826393461</v>
      </c>
    </row>
    <row r="175" spans="1:8" ht="51" x14ac:dyDescent="0.2">
      <c r="A175" s="6"/>
      <c r="B175" s="12" t="s">
        <v>31</v>
      </c>
      <c r="C175" s="7" t="s">
        <v>30</v>
      </c>
      <c r="D175" s="44">
        <v>8074695</v>
      </c>
      <c r="E175" s="44">
        <v>8137100</v>
      </c>
      <c r="F175" s="11">
        <v>5879967.3600000003</v>
      </c>
      <c r="G175" s="11">
        <f t="shared" si="51"/>
        <v>72.819683715607837</v>
      </c>
      <c r="H175" s="11">
        <f t="shared" si="52"/>
        <v>72.261215420727282</v>
      </c>
    </row>
    <row r="176" spans="1:8" s="36" customFormat="1" ht="38.25" x14ac:dyDescent="0.2">
      <c r="A176" s="6"/>
      <c r="B176" s="20" t="s">
        <v>29</v>
      </c>
      <c r="C176" s="21" t="s">
        <v>28</v>
      </c>
      <c r="D176" s="42">
        <f>D177+D178+D179+D180+D181+D182+D183</f>
        <v>29972872</v>
      </c>
      <c r="E176" s="42">
        <f t="shared" ref="E176:F176" si="65">E177+E178+E179+E180+E181+E182+E183</f>
        <v>32338472</v>
      </c>
      <c r="F176" s="42">
        <f t="shared" si="65"/>
        <v>18581543.890000001</v>
      </c>
      <c r="G176" s="42">
        <f t="shared" si="51"/>
        <v>61.994539228673183</v>
      </c>
      <c r="H176" s="42">
        <f t="shared" si="52"/>
        <v>57.45956051974256</v>
      </c>
    </row>
    <row r="177" spans="1:8" ht="25.5" x14ac:dyDescent="0.2">
      <c r="A177" s="6"/>
      <c r="B177" s="12" t="s">
        <v>27</v>
      </c>
      <c r="C177" s="7" t="s">
        <v>26</v>
      </c>
      <c r="D177" s="44">
        <v>1993600</v>
      </c>
      <c r="E177" s="44">
        <v>1993600</v>
      </c>
      <c r="F177" s="11">
        <v>1315671.44</v>
      </c>
      <c r="G177" s="11">
        <f t="shared" si="51"/>
        <v>65.994755216693406</v>
      </c>
      <c r="H177" s="11">
        <f t="shared" si="52"/>
        <v>65.994755216693406</v>
      </c>
    </row>
    <row r="178" spans="1:8" ht="25.5" x14ac:dyDescent="0.2">
      <c r="A178" s="6"/>
      <c r="B178" s="12" t="s">
        <v>25</v>
      </c>
      <c r="C178" s="7" t="s">
        <v>24</v>
      </c>
      <c r="D178" s="44">
        <v>14097185</v>
      </c>
      <c r="E178" s="44">
        <v>17033585</v>
      </c>
      <c r="F178" s="11">
        <v>13297300.220000001</v>
      </c>
      <c r="G178" s="11">
        <f t="shared" si="51"/>
        <v>94.32592549505452</v>
      </c>
      <c r="H178" s="11">
        <f t="shared" si="52"/>
        <v>78.06518839105216</v>
      </c>
    </row>
    <row r="179" spans="1:8" ht="38.25" x14ac:dyDescent="0.2">
      <c r="A179" s="6"/>
      <c r="B179" s="12" t="s">
        <v>23</v>
      </c>
      <c r="C179" s="7" t="s">
        <v>22</v>
      </c>
      <c r="D179" s="44">
        <v>5702700</v>
      </c>
      <c r="E179" s="44">
        <v>4931900</v>
      </c>
      <c r="F179" s="11">
        <v>976097.66</v>
      </c>
      <c r="G179" s="11">
        <f t="shared" si="51"/>
        <v>17.116412576498853</v>
      </c>
      <c r="H179" s="11">
        <f t="shared" si="52"/>
        <v>19.791513615442323</v>
      </c>
    </row>
    <row r="180" spans="1:8" ht="25.5" x14ac:dyDescent="0.2">
      <c r="A180" s="6"/>
      <c r="B180" s="12" t="s">
        <v>21</v>
      </c>
      <c r="C180" s="7" t="s">
        <v>20</v>
      </c>
      <c r="D180" s="44">
        <v>2351000</v>
      </c>
      <c r="E180" s="44">
        <v>2351000</v>
      </c>
      <c r="F180" s="11">
        <v>1895777.75</v>
      </c>
      <c r="G180" s="11">
        <f t="shared" si="51"/>
        <v>80.637079965971921</v>
      </c>
      <c r="H180" s="11">
        <f t="shared" si="52"/>
        <v>80.637079965971921</v>
      </c>
    </row>
    <row r="181" spans="1:8" ht="25.5" x14ac:dyDescent="0.2">
      <c r="A181" s="6"/>
      <c r="B181" s="12" t="s">
        <v>19</v>
      </c>
      <c r="C181" s="7" t="s">
        <v>18</v>
      </c>
      <c r="D181" s="44">
        <v>800000</v>
      </c>
      <c r="E181" s="44">
        <v>800000</v>
      </c>
      <c r="F181" s="11">
        <v>99847</v>
      </c>
      <c r="G181" s="11">
        <f t="shared" si="51"/>
        <v>12.480874999999999</v>
      </c>
      <c r="H181" s="11">
        <f t="shared" si="52"/>
        <v>12.480874999999999</v>
      </c>
    </row>
    <row r="182" spans="1:8" ht="25.5" x14ac:dyDescent="0.2">
      <c r="A182" s="6"/>
      <c r="B182" s="12" t="s">
        <v>17</v>
      </c>
      <c r="C182" s="7" t="s">
        <v>16</v>
      </c>
      <c r="D182" s="44">
        <v>4007172</v>
      </c>
      <c r="E182" s="44">
        <v>4207172</v>
      </c>
      <c r="F182" s="11">
        <v>996849.82</v>
      </c>
      <c r="G182" s="11">
        <f t="shared" si="51"/>
        <v>24.876641681465131</v>
      </c>
      <c r="H182" s="11">
        <f t="shared" si="52"/>
        <v>23.694059097179768</v>
      </c>
    </row>
    <row r="183" spans="1:8" x14ac:dyDescent="0.2">
      <c r="A183" s="6"/>
      <c r="B183" s="12" t="s">
        <v>15</v>
      </c>
      <c r="C183" s="7" t="s">
        <v>14</v>
      </c>
      <c r="D183" s="44">
        <v>1021215</v>
      </c>
      <c r="E183" s="44">
        <v>1021215</v>
      </c>
      <c r="F183" s="11">
        <v>0</v>
      </c>
      <c r="G183" s="11">
        <v>0</v>
      </c>
      <c r="H183" s="11">
        <v>0</v>
      </c>
    </row>
    <row r="184" spans="1:8" s="36" customFormat="1" ht="63.75" x14ac:dyDescent="0.2">
      <c r="A184" s="6"/>
      <c r="B184" s="20" t="s">
        <v>13</v>
      </c>
      <c r="C184" s="21" t="s">
        <v>12</v>
      </c>
      <c r="D184" s="42">
        <f>D185+D188</f>
        <v>402105795</v>
      </c>
      <c r="E184" s="42">
        <f t="shared" ref="E184:F184" si="66">E185+E188</f>
        <v>402632700</v>
      </c>
      <c r="F184" s="42">
        <f t="shared" si="66"/>
        <v>302038697.77000004</v>
      </c>
      <c r="G184" s="42">
        <f t="shared" si="51"/>
        <v>75.114236483460786</v>
      </c>
      <c r="H184" s="42">
        <f t="shared" si="52"/>
        <v>75.015938290655498</v>
      </c>
    </row>
    <row r="185" spans="1:8" s="35" customFormat="1" x14ac:dyDescent="0.2">
      <c r="A185" s="32"/>
      <c r="B185" s="33" t="s">
        <v>11</v>
      </c>
      <c r="C185" s="34" t="s">
        <v>10</v>
      </c>
      <c r="D185" s="43">
        <f>D186+D187</f>
        <v>401033795</v>
      </c>
      <c r="E185" s="43">
        <f t="shared" ref="E185:F185" si="67">E186+E187</f>
        <v>401560700</v>
      </c>
      <c r="F185" s="43">
        <f t="shared" si="67"/>
        <v>301539612.97000003</v>
      </c>
      <c r="G185" s="43">
        <f t="shared" si="51"/>
        <v>75.190574143508286</v>
      </c>
      <c r="H185" s="43">
        <f t="shared" si="52"/>
        <v>75.091913369510522</v>
      </c>
    </row>
    <row r="186" spans="1:8" ht="38.25" x14ac:dyDescent="0.2">
      <c r="A186" s="6"/>
      <c r="B186" s="12" t="s">
        <v>9</v>
      </c>
      <c r="C186" s="7" t="s">
        <v>8</v>
      </c>
      <c r="D186" s="44">
        <v>394459795</v>
      </c>
      <c r="E186" s="44">
        <v>395037500</v>
      </c>
      <c r="F186" s="11">
        <v>297119731.18000001</v>
      </c>
      <c r="G186" s="11">
        <f t="shared" si="51"/>
        <v>75.323197686091177</v>
      </c>
      <c r="H186" s="11">
        <f t="shared" si="52"/>
        <v>75.2130446299402</v>
      </c>
    </row>
    <row r="187" spans="1:8" ht="25.5" x14ac:dyDescent="0.2">
      <c r="A187" s="6"/>
      <c r="B187" s="12" t="s">
        <v>7</v>
      </c>
      <c r="C187" s="7" t="s">
        <v>6</v>
      </c>
      <c r="D187" s="44">
        <v>6574000</v>
      </c>
      <c r="E187" s="44">
        <v>6523200</v>
      </c>
      <c r="F187" s="11">
        <v>4419881.79</v>
      </c>
      <c r="G187" s="11">
        <f t="shared" si="51"/>
        <v>67.232762245208406</v>
      </c>
      <c r="H187" s="11">
        <f t="shared" si="52"/>
        <v>67.756343359087566</v>
      </c>
    </row>
    <row r="188" spans="1:8" s="35" customFormat="1" ht="25.5" x14ac:dyDescent="0.2">
      <c r="A188" s="32"/>
      <c r="B188" s="33" t="s">
        <v>5</v>
      </c>
      <c r="C188" s="34" t="s">
        <v>4</v>
      </c>
      <c r="D188" s="43">
        <f>D189+D190</f>
        <v>1072000</v>
      </c>
      <c r="E188" s="43">
        <f t="shared" ref="E188:F188" si="68">E189+E190</f>
        <v>1072000</v>
      </c>
      <c r="F188" s="43">
        <f t="shared" si="68"/>
        <v>499084.79999999999</v>
      </c>
      <c r="G188" s="43">
        <f t="shared" si="51"/>
        <v>46.556417910447763</v>
      </c>
      <c r="H188" s="43">
        <f t="shared" si="52"/>
        <v>46.556417910447763</v>
      </c>
    </row>
    <row r="189" spans="1:8" ht="51" x14ac:dyDescent="0.2">
      <c r="A189" s="6"/>
      <c r="B189" s="12" t="s">
        <v>3</v>
      </c>
      <c r="C189" s="7" t="s">
        <v>2</v>
      </c>
      <c r="D189" s="44">
        <v>1012000</v>
      </c>
      <c r="E189" s="44">
        <v>1012000</v>
      </c>
      <c r="F189" s="11">
        <v>499084.79999999999</v>
      </c>
      <c r="G189" s="11">
        <f t="shared" si="51"/>
        <v>49.316679841897233</v>
      </c>
      <c r="H189" s="11">
        <f t="shared" si="52"/>
        <v>49.316679841897233</v>
      </c>
    </row>
    <row r="190" spans="1:8" ht="51" x14ac:dyDescent="0.2">
      <c r="A190" s="6"/>
      <c r="B190" s="12" t="s">
        <v>1</v>
      </c>
      <c r="C190" s="7" t="s">
        <v>0</v>
      </c>
      <c r="D190" s="44">
        <v>60000</v>
      </c>
      <c r="E190" s="44">
        <v>60000</v>
      </c>
      <c r="F190" s="11">
        <v>0</v>
      </c>
      <c r="G190" s="11">
        <f t="shared" si="51"/>
        <v>0</v>
      </c>
      <c r="H190" s="11">
        <f t="shared" si="52"/>
        <v>0</v>
      </c>
    </row>
    <row r="191" spans="1:8" s="22" customFormat="1" ht="25.5" x14ac:dyDescent="0.2">
      <c r="A191" s="28"/>
      <c r="B191" s="29" t="s">
        <v>359</v>
      </c>
      <c r="C191" s="27" t="s">
        <v>360</v>
      </c>
      <c r="D191" s="45">
        <f>D192+D193+D194+D195+D197+D196</f>
        <v>48352300</v>
      </c>
      <c r="E191" s="45">
        <f t="shared" ref="E191" si="69">E192+E193+E194+E195+E197+E196</f>
        <v>48707700</v>
      </c>
      <c r="F191" s="45">
        <f>F192+F193+F194+F195+F197+F196</f>
        <v>24590535.27</v>
      </c>
      <c r="G191" s="45">
        <f t="shared" si="51"/>
        <v>50.857012530944758</v>
      </c>
      <c r="H191" s="45">
        <f t="shared" si="52"/>
        <v>50.485929883776073</v>
      </c>
    </row>
    <row r="192" spans="1:8" s="5" customFormat="1" x14ac:dyDescent="0.2">
      <c r="A192" s="25"/>
      <c r="B192" s="30" t="s">
        <v>361</v>
      </c>
      <c r="C192" s="26" t="s">
        <v>362</v>
      </c>
      <c r="D192" s="46">
        <v>14149700</v>
      </c>
      <c r="E192" s="46">
        <v>14333200</v>
      </c>
      <c r="F192" s="31">
        <v>9039047.4700000007</v>
      </c>
      <c r="G192" s="31">
        <f t="shared" si="51"/>
        <v>63.881548513396048</v>
      </c>
      <c r="H192" s="31">
        <f t="shared" si="52"/>
        <v>63.063708522869987</v>
      </c>
    </row>
    <row r="193" spans="1:8" s="5" customFormat="1" x14ac:dyDescent="0.2">
      <c r="A193" s="25"/>
      <c r="B193" s="30" t="s">
        <v>363</v>
      </c>
      <c r="C193" s="26" t="s">
        <v>364</v>
      </c>
      <c r="D193" s="46">
        <v>6927000</v>
      </c>
      <c r="E193" s="46">
        <v>6927000</v>
      </c>
      <c r="F193" s="31">
        <v>3932298.04</v>
      </c>
      <c r="G193" s="31">
        <f t="shared" si="51"/>
        <v>56.76769221885376</v>
      </c>
      <c r="H193" s="31">
        <f t="shared" si="52"/>
        <v>56.76769221885376</v>
      </c>
    </row>
    <row r="194" spans="1:8" s="5" customFormat="1" x14ac:dyDescent="0.2">
      <c r="A194" s="25"/>
      <c r="B194" s="30" t="s">
        <v>365</v>
      </c>
      <c r="C194" s="26" t="s">
        <v>366</v>
      </c>
      <c r="D194" s="46">
        <v>4713500</v>
      </c>
      <c r="E194" s="46">
        <v>4885400</v>
      </c>
      <c r="F194" s="31">
        <v>3224673.67</v>
      </c>
      <c r="G194" s="31">
        <f t="shared" si="51"/>
        <v>68.413571019412316</v>
      </c>
      <c r="H194" s="31">
        <f t="shared" si="52"/>
        <v>66.006338682605318</v>
      </c>
    </row>
    <row r="195" spans="1:8" s="5" customFormat="1" ht="25.5" x14ac:dyDescent="0.2">
      <c r="A195" s="25"/>
      <c r="B195" s="30" t="s">
        <v>367</v>
      </c>
      <c r="C195" s="26" t="s">
        <v>368</v>
      </c>
      <c r="D195" s="46">
        <v>17467100</v>
      </c>
      <c r="E195" s="46">
        <v>17467100</v>
      </c>
      <c r="F195" s="31">
        <v>6970051.8899999997</v>
      </c>
      <c r="G195" s="31">
        <f t="shared" si="51"/>
        <v>39.903887250888815</v>
      </c>
      <c r="H195" s="31">
        <f t="shared" si="52"/>
        <v>39.903887250888815</v>
      </c>
    </row>
    <row r="196" spans="1:8" s="5" customFormat="1" ht="25.5" x14ac:dyDescent="0.2">
      <c r="A196" s="25"/>
      <c r="B196" s="50" t="s">
        <v>387</v>
      </c>
      <c r="C196" s="51" t="s">
        <v>388</v>
      </c>
      <c r="D196" s="46">
        <v>5000000</v>
      </c>
      <c r="E196" s="46">
        <v>5000000</v>
      </c>
      <c r="F196" s="31">
        <v>1424464.2</v>
      </c>
      <c r="G196" s="31">
        <v>28.489283999999998</v>
      </c>
      <c r="H196" s="31">
        <f t="shared" si="52"/>
        <v>28.489283999999998</v>
      </c>
    </row>
    <row r="197" spans="1:8" s="5" customFormat="1" x14ac:dyDescent="0.2">
      <c r="A197" s="25"/>
      <c r="B197" s="30" t="s">
        <v>369</v>
      </c>
      <c r="C197" s="26" t="s">
        <v>370</v>
      </c>
      <c r="D197" s="46">
        <v>95000</v>
      </c>
      <c r="E197" s="46">
        <v>95000</v>
      </c>
      <c r="F197" s="31">
        <v>0</v>
      </c>
      <c r="G197" s="31">
        <f t="shared" si="51"/>
        <v>0</v>
      </c>
      <c r="H197" s="31">
        <f t="shared" si="52"/>
        <v>0</v>
      </c>
    </row>
    <row r="198" spans="1:8" s="22" customFormat="1" x14ac:dyDescent="0.2">
      <c r="B198" s="23" t="s">
        <v>357</v>
      </c>
      <c r="C198" s="24"/>
      <c r="D198" s="42">
        <f>D7+D28+D36+D46+D60+D72+D81+D96+D112+D126+D136+D145+D152+D158+D165+D171+D176+D184+D191</f>
        <v>3526017297.6900001</v>
      </c>
      <c r="E198" s="42">
        <f>E7+E28+E36+E46+E60+E72+E81+E96+E112+E126+E136+E145+E152+E158+E165+E171+E176+E184+E191</f>
        <v>3677587915.6900001</v>
      </c>
      <c r="F198" s="42">
        <f>F7+F28+F36+F46+F60+F72+F81+F96+F112+F126+F136+F145+F152+F158+F165+F171+F176+F184+F191</f>
        <v>2013466939.1600001</v>
      </c>
      <c r="G198" s="42">
        <f t="shared" si="51"/>
        <v>57.103149791099518</v>
      </c>
      <c r="H198" s="42">
        <f t="shared" si="52"/>
        <v>54.749661607538414</v>
      </c>
    </row>
    <row r="199" spans="1:8" x14ac:dyDescent="0.2">
      <c r="B199" s="2"/>
      <c r="C199" s="2"/>
      <c r="D199" s="39"/>
      <c r="E199" s="39"/>
      <c r="F199" s="39"/>
      <c r="G199" s="39"/>
      <c r="H199" s="39"/>
    </row>
    <row r="203" spans="1:8" x14ac:dyDescent="0.2">
      <c r="D203" s="52"/>
    </row>
  </sheetData>
  <autoFilter ref="B6:H6"/>
  <mergeCells count="1">
    <mergeCell ref="B3:H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9" firstPageNumber="109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2018-11-19T12:47:09Z</cp:lastPrinted>
  <dcterms:created xsi:type="dcterms:W3CDTF">2018-05-14T07:27:00Z</dcterms:created>
  <dcterms:modified xsi:type="dcterms:W3CDTF">2018-11-19T12:47:12Z</dcterms:modified>
</cp:coreProperties>
</file>